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ublic Works\1 - Capital Improvement Projects\Church and mill waterline\"/>
    </mc:Choice>
  </mc:AlternateContent>
  <xr:revisionPtr revIDLastSave="0" documentId="8_{A8DF2811-B635-4040-9605-0A63CA119C86}" xr6:coauthVersionLast="47" xr6:coauthVersionMax="47" xr10:uidLastSave="{00000000-0000-0000-0000-000000000000}"/>
  <bookViews>
    <workbookView xWindow="-120" yWindow="-120" windowWidth="24240" windowHeight="13020" xr2:uid="{7FFDE233-3530-43DF-BC75-99308498BADB}"/>
  </bookViews>
  <sheets>
    <sheet name="Bid Form" sheetId="3" r:id="rId1"/>
    <sheet name="Eng Estimate" sheetId="4" r:id="rId2"/>
    <sheet name="Estimates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3" l="1"/>
  <c r="N12" i="3"/>
  <c r="N14" i="3"/>
  <c r="N16" i="3"/>
  <c r="N18" i="3"/>
  <c r="N20" i="3"/>
  <c r="N22" i="3"/>
  <c r="L39" i="3"/>
  <c r="H43" i="3"/>
  <c r="H41" i="3"/>
  <c r="H39" i="3"/>
  <c r="L51" i="3"/>
  <c r="J51" i="3"/>
  <c r="H51" i="3"/>
  <c r="L49" i="3"/>
  <c r="J49" i="3"/>
  <c r="H49" i="3"/>
  <c r="L47" i="3"/>
  <c r="J47" i="3"/>
  <c r="H47" i="3"/>
  <c r="L45" i="3"/>
  <c r="J45" i="3"/>
  <c r="H45" i="3"/>
  <c r="L43" i="3"/>
  <c r="J43" i="3"/>
  <c r="J41" i="3"/>
  <c r="F41" i="3"/>
  <c r="J39" i="3"/>
  <c r="F39" i="3"/>
  <c r="L14" i="3"/>
  <c r="L22" i="3"/>
  <c r="L20" i="3"/>
  <c r="L18" i="3"/>
  <c r="L16" i="3"/>
  <c r="L12" i="3"/>
  <c r="L10" i="3"/>
  <c r="J16" i="3"/>
  <c r="J22" i="3"/>
  <c r="J20" i="3"/>
  <c r="J18" i="3"/>
  <c r="J14" i="3"/>
  <c r="J12" i="3"/>
  <c r="J10" i="3"/>
  <c r="H16" i="3"/>
  <c r="H22" i="3"/>
  <c r="H20" i="3"/>
  <c r="H18" i="3"/>
  <c r="H14" i="3"/>
  <c r="H12" i="3"/>
  <c r="H10" i="3"/>
  <c r="F12" i="3" l="1"/>
  <c r="F14" i="3"/>
  <c r="F16" i="3"/>
  <c r="F18" i="3"/>
  <c r="F20" i="3"/>
  <c r="F22" i="3"/>
  <c r="F10" i="3"/>
  <c r="J36" i="1" l="1"/>
  <c r="I36" i="1"/>
  <c r="F44" i="1"/>
  <c r="D17" i="4"/>
  <c r="D15" i="4"/>
  <c r="F19" i="4"/>
  <c r="F25" i="4" s="1"/>
  <c r="F33" i="1" l="1"/>
  <c r="I21" i="1"/>
  <c r="K17" i="1" s="1"/>
  <c r="F51" i="1"/>
  <c r="F58" i="1"/>
  <c r="K16" i="1"/>
  <c r="E58" i="1"/>
  <c r="D44" i="1"/>
  <c r="D33" i="1"/>
  <c r="E57" i="1"/>
  <c r="E56" i="1"/>
  <c r="E55" i="1"/>
  <c r="E54" i="1"/>
  <c r="I2" i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5" i="1"/>
  <c r="G5" i="1" s="1"/>
  <c r="D17" i="1"/>
  <c r="H8" i="1" l="1"/>
  <c r="H14" i="1"/>
  <c r="H13" i="1"/>
  <c r="H12" i="1"/>
  <c r="H11" i="1"/>
  <c r="H10" i="1"/>
  <c r="H9" i="1"/>
  <c r="H6" i="1"/>
  <c r="H16" i="1"/>
  <c r="H7" i="1"/>
  <c r="H15" i="1"/>
  <c r="G17" i="1"/>
  <c r="H5" i="1"/>
  <c r="H17" i="1" l="1"/>
</calcChain>
</file>

<file path=xl/sharedStrings.xml><?xml version="1.0" encoding="utf-8"?>
<sst xmlns="http://schemas.openxmlformats.org/spreadsheetml/2006/main" count="183" uniqueCount="103">
  <si>
    <t>Streets</t>
  </si>
  <si>
    <t>Lengths</t>
  </si>
  <si>
    <t>Widths</t>
  </si>
  <si>
    <t>Newport st. from 180th to Porter</t>
  </si>
  <si>
    <t>Harborview dr. from Newport to end </t>
  </si>
  <si>
    <t>Bar Harbor              “             “</t>
  </si>
  <si>
    <t>Bayside</t>
  </si>
  <si>
    <t>Mesa</t>
  </si>
  <si>
    <t>Porter Dr</t>
  </si>
  <si>
    <t>Marina Dr</t>
  </si>
  <si>
    <t xml:space="preserve"> Marina Ct - Plus 2 cul da sac	75’</t>
  </si>
  <si>
    <t>Portsmouth</t>
  </si>
  <si>
    <t>SQ FT</t>
  </si>
  <si>
    <t>SY</t>
  </si>
  <si>
    <t>Total</t>
  </si>
  <si>
    <t>Asphalt Overlay Project 2024 and rehab - Harborview Phase 1,2,3,4</t>
  </si>
  <si>
    <t>Cape Code      (cul da sac)</t>
  </si>
  <si>
    <t>Nantucket      (cul-de sac   70’ round)</t>
  </si>
  <si>
    <t>Price per sq yard</t>
  </si>
  <si>
    <t>Price per Section</t>
  </si>
  <si>
    <t>Notes</t>
  </si>
  <si>
    <t>Curb</t>
  </si>
  <si>
    <t>Fletcher &amp; Bayside</t>
  </si>
  <si>
    <t>ft</t>
  </si>
  <si>
    <t>Joint repairs</t>
  </si>
  <si>
    <t>ADA Ramp</t>
  </si>
  <si>
    <t>Qt</t>
  </si>
  <si>
    <t>Portsmouth SE corner</t>
  </si>
  <si>
    <t>Portsmouth NE corner</t>
  </si>
  <si>
    <t>Portsmouth se</t>
  </si>
  <si>
    <t xml:space="preserve">Harborview &amp; mothsmouth </t>
  </si>
  <si>
    <t>Sidewalk</t>
  </si>
  <si>
    <t xml:space="preserve">Harborview &amp; Portsmouth </t>
  </si>
  <si>
    <t>618 Harborview Dr</t>
  </si>
  <si>
    <t>Sections</t>
  </si>
  <si>
    <t>Bar Harbor &amp; Harborview Dr</t>
  </si>
  <si>
    <t>305 - 307 Mesa</t>
  </si>
  <si>
    <t>311 Mesa</t>
  </si>
  <si>
    <t>312 mesa</t>
  </si>
  <si>
    <t>SF</t>
  </si>
  <si>
    <t>2 Nantucket</t>
  </si>
  <si>
    <t>10 Nantucket</t>
  </si>
  <si>
    <t>Full Depth Repair</t>
  </si>
  <si>
    <t>8 inch</t>
  </si>
  <si>
    <t>12 ft</t>
  </si>
  <si>
    <t>From 104 Porter to 110 Porter</t>
  </si>
  <si>
    <t>Marina and Mesa</t>
  </si>
  <si>
    <t>From 201 Mesa to 203 Mesa</t>
  </si>
  <si>
    <t>Newport &amp; Fletcher</t>
  </si>
  <si>
    <t>Cape Code</t>
  </si>
  <si>
    <t>Fletcher and Cape Code</t>
  </si>
  <si>
    <t>Fletcher  Dr from Marina to Newport</t>
  </si>
  <si>
    <t>Joint Repairs</t>
  </si>
  <si>
    <t>Scenario 1 (No 8, 11, 12)</t>
  </si>
  <si>
    <t>Price</t>
  </si>
  <si>
    <t>Assuming 24 ft Road</t>
  </si>
  <si>
    <t xml:space="preserve">Price </t>
  </si>
  <si>
    <t>Additional (Curb, joint repairs, sidewalk)</t>
  </si>
  <si>
    <t>Asphalt</t>
  </si>
  <si>
    <t>Asphalt &amp; Additional</t>
  </si>
  <si>
    <t>If done, add (+ $5,000 )for Crosswalk</t>
  </si>
  <si>
    <t>Asphalt Overlay Project and Rehabitation - Harborview Subdivision</t>
  </si>
  <si>
    <t>Engineer Estimate</t>
  </si>
  <si>
    <t xml:space="preserve">Description </t>
  </si>
  <si>
    <t>Unit</t>
  </si>
  <si>
    <t>Quantity</t>
  </si>
  <si>
    <t>Unit Price</t>
  </si>
  <si>
    <t>Mobilization</t>
  </si>
  <si>
    <t>LS</t>
  </si>
  <si>
    <t>Traffic Control</t>
  </si>
  <si>
    <t xml:space="preserve">2'' Mill </t>
  </si>
  <si>
    <t>Mill &amp; Overlay</t>
  </si>
  <si>
    <t xml:space="preserve">LF </t>
  </si>
  <si>
    <t>RFP# 24-06 2024 STREET MAINTENANCE PROGRAM</t>
  </si>
  <si>
    <t>Item</t>
  </si>
  <si>
    <t>Curb &amp; Gutter (Remove and Replace)</t>
  </si>
  <si>
    <t>Pavement Repair / Base Repair</t>
  </si>
  <si>
    <t xml:space="preserve">2'' Overlay </t>
  </si>
  <si>
    <t>Stripping</t>
  </si>
  <si>
    <t>LF</t>
  </si>
  <si>
    <t>8" C-900 watermain</t>
  </si>
  <si>
    <t>45 degree bend</t>
  </si>
  <si>
    <t>EA</t>
  </si>
  <si>
    <t>8x8x8 Tee</t>
  </si>
  <si>
    <t>8x6x8 Tee</t>
  </si>
  <si>
    <t>Trench Backfill-Street</t>
  </si>
  <si>
    <t>Service lline (3 services)</t>
  </si>
  <si>
    <t>RFP #25-11 Church and Mill Watermain</t>
  </si>
  <si>
    <t>Church and Mill Watermain/City Hall Sewer Service</t>
  </si>
  <si>
    <t>Menke Excavating LLC</t>
  </si>
  <si>
    <t>Tunks Construction LLC</t>
  </si>
  <si>
    <t>Legacy Underground Construction, Inc</t>
  </si>
  <si>
    <t>Engmann Drainage Co., Inc.</t>
  </si>
  <si>
    <t>Abay Construction</t>
  </si>
  <si>
    <t>Koehn Construction Services</t>
  </si>
  <si>
    <t>Rodriguez Mechanical Contractors</t>
  </si>
  <si>
    <t>Padgett Brothers Excavating LLC</t>
  </si>
  <si>
    <t xml:space="preserve">Hydrant Assembly </t>
  </si>
  <si>
    <t>Plug/Cap 8x8x8 Tee</t>
  </si>
  <si>
    <t>City Hall Sewer Service</t>
  </si>
  <si>
    <t>Hydrant Assembly</t>
  </si>
  <si>
    <t>$ 126.410.00</t>
  </si>
  <si>
    <t>Service Line (3services)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</si>
</sst>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u/>
      <sz val="12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2" borderId="1" xfId="0" applyFont="1" applyFill="1" applyBorder="1"/>
    <xf numFmtId="0" fontId="0" fillId="2" borderId="2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4" fontId="0" fillId="0" borderId="6" xfId="1" applyNumberFormat="1" applyFont="1" applyBorder="1" applyAlignment="1"/>
    <xf numFmtId="0" fontId="0" fillId="0" borderId="6" xfId="0" applyBorder="1"/>
    <xf numFmtId="0" fontId="3" fillId="0" borderId="6" xfId="0" applyFont="1" applyBorder="1"/>
    <xf numFmtId="0" fontId="0" fillId="0" borderId="7" xfId="0" applyBorder="1" applyAlignment="1">
      <alignment horizontal="center"/>
    </xf>
    <xf numFmtId="2" fontId="0" fillId="0" borderId="8" xfId="0" applyNumberFormat="1" applyBorder="1"/>
    <xf numFmtId="0" fontId="0" fillId="0" borderId="9" xfId="0" applyBorder="1" applyAlignment="1">
      <alignment horizontal="center"/>
    </xf>
    <xf numFmtId="0" fontId="0" fillId="0" borderId="10" xfId="0" applyBorder="1"/>
    <xf numFmtId="164" fontId="0" fillId="0" borderId="10" xfId="1" applyNumberFormat="1" applyFont="1" applyBorder="1" applyAlignment="1"/>
    <xf numFmtId="2" fontId="0" fillId="0" borderId="11" xfId="0" applyNumberFormat="1" applyBorder="1"/>
    <xf numFmtId="0" fontId="3" fillId="0" borderId="13" xfId="0" applyFont="1" applyBorder="1"/>
    <xf numFmtId="164" fontId="0" fillId="0" borderId="13" xfId="1" applyNumberFormat="1" applyFont="1" applyBorder="1" applyAlignment="1"/>
    <xf numFmtId="0" fontId="0" fillId="0" borderId="13" xfId="0" applyBorder="1"/>
    <xf numFmtId="2" fontId="0" fillId="0" borderId="14" xfId="0" applyNumberFormat="1" applyBorder="1"/>
    <xf numFmtId="164" fontId="0" fillId="0" borderId="16" xfId="1" applyNumberFormat="1" applyFont="1" applyBorder="1" applyAlignment="1"/>
    <xf numFmtId="0" fontId="0" fillId="0" borderId="16" xfId="0" applyBorder="1"/>
    <xf numFmtId="43" fontId="0" fillId="0" borderId="17" xfId="1" applyFont="1" applyBorder="1" applyAlignment="1"/>
    <xf numFmtId="0" fontId="2" fillId="2" borderId="1" xfId="0" applyFont="1" applyFill="1" applyBorder="1" applyAlignment="1">
      <alignment horizontal="center"/>
    </xf>
    <xf numFmtId="165" fontId="0" fillId="0" borderId="5" xfId="2" applyNumberFormat="1" applyFont="1" applyBorder="1"/>
    <xf numFmtId="43" fontId="0" fillId="0" borderId="1" xfId="1" applyFont="1" applyBorder="1" applyAlignment="1"/>
    <xf numFmtId="0" fontId="2" fillId="2" borderId="5" xfId="0" applyFont="1" applyFill="1" applyBorder="1" applyAlignment="1">
      <alignment horizontal="center"/>
    </xf>
    <xf numFmtId="0" fontId="2" fillId="0" borderId="0" xfId="0" applyFont="1"/>
    <xf numFmtId="0" fontId="5" fillId="0" borderId="6" xfId="0" applyFont="1" applyBorder="1"/>
    <xf numFmtId="0" fontId="2" fillId="0" borderId="6" xfId="0" applyFont="1" applyBorder="1"/>
    <xf numFmtId="0" fontId="0" fillId="0" borderId="18" xfId="0" applyBorder="1"/>
    <xf numFmtId="0" fontId="0" fillId="3" borderId="7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6" xfId="0" applyFill="1" applyBorder="1"/>
    <xf numFmtId="0" fontId="2" fillId="5" borderId="6" xfId="0" applyFont="1" applyFill="1" applyBorder="1"/>
    <xf numFmtId="0" fontId="5" fillId="5" borderId="6" xfId="0" applyFont="1" applyFill="1" applyBorder="1"/>
    <xf numFmtId="0" fontId="2" fillId="0" borderId="6" xfId="0" applyFont="1" applyBorder="1" applyAlignment="1">
      <alignment horizontal="center"/>
    </xf>
    <xf numFmtId="165" fontId="0" fillId="0" borderId="0" xfId="2" applyNumberFormat="1" applyFont="1"/>
    <xf numFmtId="6" fontId="2" fillId="0" borderId="6" xfId="0" applyNumberFormat="1" applyFont="1" applyBorder="1" applyAlignment="1">
      <alignment horizontal="center"/>
    </xf>
    <xf numFmtId="44" fontId="0" fillId="5" borderId="0" xfId="2" applyFont="1" applyFill="1"/>
    <xf numFmtId="165" fontId="0" fillId="5" borderId="6" xfId="2" applyNumberFormat="1" applyFont="1" applyFill="1" applyBorder="1"/>
    <xf numFmtId="44" fontId="2" fillId="5" borderId="6" xfId="2" applyFont="1" applyFill="1" applyBorder="1"/>
    <xf numFmtId="44" fontId="0" fillId="5" borderId="6" xfId="2" applyFont="1" applyFill="1" applyBorder="1"/>
    <xf numFmtId="44" fontId="0" fillId="0" borderId="6" xfId="2" applyFont="1" applyBorder="1"/>
    <xf numFmtId="165" fontId="0" fillId="5" borderId="6" xfId="0" applyNumberFormat="1" applyFill="1" applyBorder="1"/>
    <xf numFmtId="43" fontId="0" fillId="0" borderId="6" xfId="0" applyNumberForma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6" fillId="6" borderId="15" xfId="0" applyFont="1" applyFill="1" applyBorder="1" applyAlignment="1">
      <alignment horizontal="center"/>
    </xf>
    <xf numFmtId="0" fontId="6" fillId="6" borderId="31" xfId="0" applyFont="1" applyFill="1" applyBorder="1"/>
    <xf numFmtId="0" fontId="6" fillId="6" borderId="16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30" xfId="0" applyFont="1" applyBorder="1"/>
    <xf numFmtId="0" fontId="7" fillId="0" borderId="10" xfId="0" applyFont="1" applyBorder="1" applyAlignment="1">
      <alignment horizontal="center"/>
    </xf>
    <xf numFmtId="0" fontId="7" fillId="0" borderId="10" xfId="0" applyFont="1" applyBorder="1"/>
    <xf numFmtId="0" fontId="7" fillId="0" borderId="11" xfId="0" applyFont="1" applyBorder="1"/>
    <xf numFmtId="0" fontId="7" fillId="0" borderId="7" xfId="0" applyFont="1" applyBorder="1" applyAlignment="1">
      <alignment horizontal="center"/>
    </xf>
    <xf numFmtId="0" fontId="7" fillId="0" borderId="23" xfId="0" applyFont="1" applyBorder="1"/>
    <xf numFmtId="0" fontId="7" fillId="0" borderId="6" xfId="0" applyFont="1" applyBorder="1" applyAlignment="1">
      <alignment horizontal="center"/>
    </xf>
    <xf numFmtId="0" fontId="7" fillId="0" borderId="6" xfId="0" applyFont="1" applyBorder="1"/>
    <xf numFmtId="0" fontId="7" fillId="0" borderId="8" xfId="0" applyFont="1" applyBorder="1"/>
    <xf numFmtId="165" fontId="7" fillId="0" borderId="6" xfId="2" applyNumberFormat="1" applyFont="1" applyBorder="1"/>
    <xf numFmtId="164" fontId="7" fillId="0" borderId="6" xfId="1" applyNumberFormat="1" applyFont="1" applyBorder="1" applyAlignment="1">
      <alignment horizontal="center"/>
    </xf>
    <xf numFmtId="0" fontId="7" fillId="0" borderId="23" xfId="0" applyFont="1" applyBorder="1" applyAlignment="1">
      <alignment wrapText="1"/>
    </xf>
    <xf numFmtId="0" fontId="7" fillId="0" borderId="21" xfId="0" applyFont="1" applyBorder="1" applyAlignment="1">
      <alignment horizontal="center"/>
    </xf>
    <xf numFmtId="0" fontId="7" fillId="0" borderId="19" xfId="0" applyFont="1" applyBorder="1"/>
    <xf numFmtId="0" fontId="7" fillId="0" borderId="20" xfId="0" applyFont="1" applyBorder="1"/>
    <xf numFmtId="0" fontId="6" fillId="0" borderId="0" xfId="0" applyFont="1"/>
    <xf numFmtId="0" fontId="6" fillId="6" borderId="17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32" xfId="0" applyFont="1" applyBorder="1"/>
    <xf numFmtId="0" fontId="7" fillId="0" borderId="13" xfId="0" applyFont="1" applyBorder="1" applyAlignment="1">
      <alignment horizontal="center"/>
    </xf>
    <xf numFmtId="165" fontId="7" fillId="0" borderId="13" xfId="2" applyNumberFormat="1" applyFont="1" applyBorder="1"/>
    <xf numFmtId="0" fontId="7" fillId="0" borderId="14" xfId="0" applyFont="1" applyBorder="1"/>
    <xf numFmtId="0" fontId="7" fillId="0" borderId="30" xfId="0" applyFont="1" applyBorder="1" applyAlignment="1">
      <alignment wrapText="1"/>
    </xf>
    <xf numFmtId="0" fontId="7" fillId="0" borderId="24" xfId="0" applyFont="1" applyBorder="1" applyAlignment="1">
      <alignment horizontal="center"/>
    </xf>
    <xf numFmtId="0" fontId="8" fillId="0" borderId="25" xfId="0" applyFont="1" applyBorder="1"/>
    <xf numFmtId="0" fontId="7" fillId="0" borderId="26" xfId="0" applyFont="1" applyBorder="1" applyAlignment="1">
      <alignment horizontal="center"/>
    </xf>
    <xf numFmtId="0" fontId="7" fillId="0" borderId="26" xfId="0" applyFont="1" applyBorder="1"/>
    <xf numFmtId="0" fontId="7" fillId="0" borderId="27" xfId="0" applyFont="1" applyBorder="1"/>
    <xf numFmtId="0" fontId="7" fillId="0" borderId="29" xfId="0" applyFont="1" applyBorder="1"/>
    <xf numFmtId="0" fontId="7" fillId="0" borderId="19" xfId="0" applyFont="1" applyBorder="1" applyAlignment="1">
      <alignment horizontal="center"/>
    </xf>
    <xf numFmtId="0" fontId="6" fillId="0" borderId="0" xfId="0" applyFont="1" applyAlignment="1">
      <alignment horizontal="center"/>
    </xf>
    <xf numFmtId="44" fontId="7" fillId="0" borderId="8" xfId="2" applyFont="1" applyBorder="1"/>
    <xf numFmtId="44" fontId="7" fillId="0" borderId="11" xfId="2" applyFont="1" applyBorder="1"/>
    <xf numFmtId="44" fontId="7" fillId="0" borderId="20" xfId="2" applyFont="1" applyBorder="1"/>
    <xf numFmtId="165" fontId="7" fillId="0" borderId="8" xfId="2" applyNumberFormat="1" applyFont="1" applyBorder="1"/>
    <xf numFmtId="0" fontId="7" fillId="0" borderId="38" xfId="0" applyFont="1" applyBorder="1"/>
    <xf numFmtId="0" fontId="7" fillId="0" borderId="38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13" xfId="0" applyFont="1" applyBorder="1"/>
    <xf numFmtId="0" fontId="0" fillId="0" borderId="39" xfId="0" applyBorder="1"/>
    <xf numFmtId="0" fontId="0" fillId="0" borderId="34" xfId="0" applyBorder="1"/>
    <xf numFmtId="0" fontId="0" fillId="0" borderId="22" xfId="0" applyBorder="1"/>
    <xf numFmtId="0" fontId="0" fillId="0" borderId="40" xfId="0" applyBorder="1"/>
    <xf numFmtId="44" fontId="7" fillId="0" borderId="0" xfId="2" applyFont="1"/>
    <xf numFmtId="44" fontId="6" fillId="0" borderId="0" xfId="2" applyFont="1" applyAlignment="1">
      <alignment horizontal="center" vertical="center"/>
    </xf>
    <xf numFmtId="44" fontId="0" fillId="0" borderId="0" xfId="2" applyFont="1"/>
    <xf numFmtId="165" fontId="7" fillId="0" borderId="0" xfId="2" applyNumberFormat="1" applyFont="1"/>
    <xf numFmtId="165" fontId="6" fillId="0" borderId="0" xfId="2" applyNumberFormat="1" applyFont="1" applyAlignment="1">
      <alignment horizontal="center" vertical="center"/>
    </xf>
    <xf numFmtId="165" fontId="7" fillId="0" borderId="10" xfId="2" applyNumberFormat="1" applyFont="1" applyBorder="1"/>
    <xf numFmtId="44" fontId="7" fillId="0" borderId="6" xfId="2" applyFont="1" applyBorder="1"/>
    <xf numFmtId="43" fontId="0" fillId="0" borderId="0" xfId="1" applyFont="1"/>
    <xf numFmtId="43" fontId="7" fillId="0" borderId="10" xfId="1" applyFont="1" applyBorder="1"/>
    <xf numFmtId="44" fontId="7" fillId="0" borderId="6" xfId="1" applyNumberFormat="1" applyFont="1" applyBorder="1"/>
    <xf numFmtId="44" fontId="7" fillId="0" borderId="26" xfId="2" applyFont="1" applyBorder="1"/>
    <xf numFmtId="44" fontId="7" fillId="0" borderId="19" xfId="2" applyFont="1" applyBorder="1"/>
    <xf numFmtId="44" fontId="7" fillId="0" borderId="19" xfId="1" applyNumberFormat="1" applyFont="1" applyBorder="1"/>
    <xf numFmtId="0" fontId="7" fillId="0" borderId="28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29" xfId="0" applyFont="1" applyBorder="1" applyAlignment="1">
      <alignment horizontal="left" vertical="center"/>
    </xf>
    <xf numFmtId="165" fontId="7" fillId="0" borderId="6" xfId="2" applyNumberFormat="1" applyFont="1" applyBorder="1" applyAlignment="1">
      <alignment horizontal="center" wrapText="1"/>
    </xf>
    <xf numFmtId="165" fontId="7" fillId="5" borderId="6" xfId="2" applyNumberFormat="1" applyFont="1" applyFill="1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8" fontId="7" fillId="0" borderId="6" xfId="2" applyNumberFormat="1" applyFont="1" applyBorder="1"/>
    <xf numFmtId="165" fontId="7" fillId="0" borderId="35" xfId="2" applyNumberFormat="1" applyFont="1" applyBorder="1" applyAlignment="1">
      <alignment horizontal="center" wrapText="1"/>
    </xf>
    <xf numFmtId="165" fontId="7" fillId="0" borderId="32" xfId="2" applyNumberFormat="1" applyFont="1" applyBorder="1" applyAlignment="1">
      <alignment horizontal="center" wrapText="1"/>
    </xf>
    <xf numFmtId="44" fontId="7" fillId="0" borderId="14" xfId="2" applyFont="1" applyBorder="1"/>
    <xf numFmtId="0" fontId="0" fillId="0" borderId="6" xfId="0" applyBorder="1" applyAlignment="1">
      <alignment horizontal="center"/>
    </xf>
    <xf numFmtId="165" fontId="0" fillId="0" borderId="6" xfId="2" applyNumberFormat="1" applyFont="1" applyBorder="1"/>
    <xf numFmtId="43" fontId="0" fillId="0" borderId="6" xfId="1" applyFont="1" applyBorder="1"/>
    <xf numFmtId="0" fontId="0" fillId="0" borderId="0" xfId="0" applyBorder="1"/>
    <xf numFmtId="0" fontId="7" fillId="0" borderId="41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44" fontId="7" fillId="0" borderId="43" xfId="2" applyFont="1" applyBorder="1"/>
    <xf numFmtId="0" fontId="0" fillId="0" borderId="5" xfId="0" applyBorder="1"/>
    <xf numFmtId="44" fontId="7" fillId="0" borderId="35" xfId="2" applyFont="1" applyBorder="1"/>
    <xf numFmtId="44" fontId="7" fillId="0" borderId="44" xfId="2" applyFont="1" applyBorder="1"/>
    <xf numFmtId="44" fontId="7" fillId="0" borderId="33" xfId="2" applyFont="1" applyBorder="1"/>
    <xf numFmtId="8" fontId="7" fillId="0" borderId="20" xfId="2" applyNumberFormat="1" applyFont="1" applyBorder="1"/>
    <xf numFmtId="165" fontId="7" fillId="0" borderId="0" xfId="2" applyNumberFormat="1" applyFont="1" applyBorder="1"/>
    <xf numFmtId="8" fontId="7" fillId="0" borderId="0" xfId="2" applyNumberFormat="1" applyFont="1" applyBorder="1"/>
    <xf numFmtId="43" fontId="7" fillId="0" borderId="0" xfId="1" applyFont="1" applyBorder="1"/>
    <xf numFmtId="4" fontId="7" fillId="0" borderId="6" xfId="0" applyNumberFormat="1" applyFont="1" applyBorder="1"/>
    <xf numFmtId="8" fontId="7" fillId="0" borderId="6" xfId="0" applyNumberFormat="1" applyFont="1" applyBorder="1"/>
    <xf numFmtId="8" fontId="7" fillId="0" borderId="6" xfId="1" applyNumberFormat="1" applyFont="1" applyBorder="1"/>
    <xf numFmtId="8" fontId="7" fillId="0" borderId="8" xfId="2" applyNumberFormat="1" applyFont="1" applyBorder="1"/>
    <xf numFmtId="44" fontId="7" fillId="0" borderId="34" xfId="2" applyFont="1" applyBorder="1"/>
    <xf numFmtId="8" fontId="7" fillId="0" borderId="34" xfId="2" applyNumberFormat="1" applyFont="1" applyBorder="1"/>
    <xf numFmtId="8" fontId="7" fillId="0" borderId="34" xfId="0" applyNumberFormat="1" applyFont="1" applyBorder="1"/>
    <xf numFmtId="8" fontId="7" fillId="0" borderId="37" xfId="2" applyNumberFormat="1" applyFont="1" applyBorder="1"/>
    <xf numFmtId="165" fontId="7" fillId="0" borderId="13" xfId="2" applyNumberFormat="1" applyFont="1" applyBorder="1" applyAlignment="1">
      <alignment horizontal="center" wrapText="1"/>
    </xf>
    <xf numFmtId="165" fontId="6" fillId="6" borderId="16" xfId="2" applyNumberFormat="1" applyFont="1" applyFill="1" applyBorder="1" applyAlignment="1">
      <alignment horizontal="center"/>
    </xf>
    <xf numFmtId="44" fontId="6" fillId="6" borderId="17" xfId="2" applyFont="1" applyFill="1" applyBorder="1" applyAlignment="1">
      <alignment horizontal="center"/>
    </xf>
    <xf numFmtId="43" fontId="6" fillId="6" borderId="16" xfId="1" applyFont="1" applyFill="1" applyBorder="1" applyAlignment="1">
      <alignment horizontal="center"/>
    </xf>
    <xf numFmtId="165" fontId="6" fillId="6" borderId="45" xfId="2" applyNumberFormat="1" applyFont="1" applyFill="1" applyBorder="1" applyAlignment="1">
      <alignment horizontal="center"/>
    </xf>
    <xf numFmtId="44" fontId="6" fillId="6" borderId="46" xfId="2" applyFont="1" applyFill="1" applyBorder="1" applyAlignment="1">
      <alignment horizontal="center"/>
    </xf>
    <xf numFmtId="8" fontId="7" fillId="0" borderId="8" xfId="0" applyNumberFormat="1" applyFont="1" applyBorder="1"/>
    <xf numFmtId="164" fontId="7" fillId="0" borderId="6" xfId="1" applyNumberFormat="1" applyFont="1" applyBorder="1" applyAlignment="1"/>
    <xf numFmtId="0" fontId="7" fillId="0" borderId="6" xfId="0" applyFont="1" applyBorder="1" applyAlignment="1">
      <alignment wrapText="1"/>
    </xf>
    <xf numFmtId="164" fontId="7" fillId="0" borderId="6" xfId="1" applyNumberFormat="1" applyFont="1" applyBorder="1"/>
    <xf numFmtId="0" fontId="7" fillId="0" borderId="42" xfId="0" applyFont="1" applyBorder="1"/>
    <xf numFmtId="0" fontId="7" fillId="0" borderId="18" xfId="0" applyFont="1" applyBorder="1" applyAlignment="1">
      <alignment horizontal="center"/>
    </xf>
    <xf numFmtId="165" fontId="7" fillId="0" borderId="18" xfId="2" applyNumberFormat="1" applyFont="1" applyBorder="1"/>
    <xf numFmtId="43" fontId="7" fillId="0" borderId="18" xfId="1" applyFont="1" applyBorder="1"/>
    <xf numFmtId="8" fontId="7" fillId="0" borderId="26" xfId="2" applyNumberFormat="1" applyFont="1" applyBorder="1"/>
    <xf numFmtId="8" fontId="7" fillId="0" borderId="26" xfId="1" applyNumberFormat="1" applyFont="1" applyBorder="1"/>
    <xf numFmtId="44" fontId="7" fillId="0" borderId="36" xfId="2" applyFont="1" applyBorder="1"/>
    <xf numFmtId="44" fontId="7" fillId="0" borderId="27" xfId="2" applyFont="1" applyBorder="1"/>
    <xf numFmtId="0" fontId="7" fillId="0" borderId="19" xfId="0" applyFont="1" applyBorder="1" applyAlignment="1">
      <alignment horizontal="left" vertical="center"/>
    </xf>
    <xf numFmtId="8" fontId="7" fillId="0" borderId="19" xfId="2" applyNumberFormat="1" applyFont="1" applyBorder="1"/>
    <xf numFmtId="0" fontId="8" fillId="0" borderId="6" xfId="0" applyFont="1" applyBorder="1"/>
    <xf numFmtId="165" fontId="7" fillId="5" borderId="13" xfId="2" applyNumberFormat="1" applyFont="1" applyFill="1" applyBorder="1" applyAlignment="1">
      <alignment horizontal="center" wrapText="1"/>
    </xf>
    <xf numFmtId="165" fontId="7" fillId="0" borderId="44" xfId="2" applyNumberFormat="1" applyFont="1" applyBorder="1" applyAlignment="1">
      <alignment horizontal="center" wrapText="1"/>
    </xf>
    <xf numFmtId="165" fontId="7" fillId="0" borderId="42" xfId="2" applyNumberFormat="1" applyFont="1" applyBorder="1" applyAlignment="1">
      <alignment horizontal="center" wrapText="1"/>
    </xf>
    <xf numFmtId="0" fontId="0" fillId="0" borderId="8" xfId="0" applyBorder="1"/>
    <xf numFmtId="0" fontId="7" fillId="0" borderId="47" xfId="0" applyFont="1" applyBorder="1" applyAlignment="1">
      <alignment horizontal="center"/>
    </xf>
    <xf numFmtId="165" fontId="7" fillId="0" borderId="19" xfId="2" applyNumberFormat="1" applyFont="1" applyBorder="1"/>
    <xf numFmtId="8" fontId="7" fillId="0" borderId="19" xfId="0" applyNumberFormat="1" applyFont="1" applyBorder="1"/>
    <xf numFmtId="43" fontId="7" fillId="0" borderId="19" xfId="1" applyFont="1" applyBorder="1"/>
    <xf numFmtId="8" fontId="7" fillId="0" borderId="37" xfId="0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A73E0-4986-4899-A6C2-2A243C469C91}">
  <sheetPr>
    <pageSetUpPr fitToPage="1"/>
  </sheetPr>
  <dimension ref="A1:AA61"/>
  <sheetViews>
    <sheetView tabSelected="1" topLeftCell="A3" zoomScale="85" zoomScaleNormal="85" workbookViewId="0">
      <selection activeCell="J4" sqref="J4"/>
    </sheetView>
  </sheetViews>
  <sheetFormatPr defaultRowHeight="15" x14ac:dyDescent="0.25"/>
  <cols>
    <col min="1" max="1" width="7.140625" style="1" bestFit="1" customWidth="1"/>
    <col min="2" max="2" width="35.140625" bestFit="1" customWidth="1"/>
    <col min="3" max="3" width="6.140625" style="1" bestFit="1" customWidth="1"/>
    <col min="4" max="4" width="11.5703125" style="1" bestFit="1" customWidth="1"/>
    <col min="5" max="5" width="14.85546875" style="39" bestFit="1" customWidth="1"/>
    <col min="6" max="6" width="16.42578125" style="102" bestFit="1" customWidth="1"/>
    <col min="7" max="7" width="14.85546875" bestFit="1" customWidth="1"/>
    <col min="8" max="8" width="20" bestFit="1" customWidth="1"/>
    <col min="9" max="9" width="14.85546875" style="107" bestFit="1" customWidth="1"/>
    <col min="10" max="10" width="26.42578125" bestFit="1" customWidth="1"/>
    <col min="11" max="11" width="14.85546875" bestFit="1" customWidth="1"/>
    <col min="12" max="12" width="31.28515625" bestFit="1" customWidth="1"/>
    <col min="13" max="13" width="14.85546875" bestFit="1" customWidth="1"/>
    <col min="14" max="14" width="38.140625" bestFit="1" customWidth="1"/>
    <col min="15" max="15" width="14.85546875" bestFit="1" customWidth="1"/>
    <col min="16" max="16" width="44.5703125" bestFit="1" customWidth="1"/>
    <col min="17" max="17" width="14.85546875" bestFit="1" customWidth="1"/>
    <col min="18" max="18" width="49.42578125" bestFit="1" customWidth="1"/>
  </cols>
  <sheetData>
    <row r="1" spans="1:14" ht="15.75" x14ac:dyDescent="0.25">
      <c r="A1" s="50"/>
      <c r="B1" s="51"/>
      <c r="C1" s="50"/>
      <c r="D1" s="50"/>
      <c r="E1" s="103"/>
      <c r="F1" s="100"/>
    </row>
    <row r="2" spans="1:14" ht="18.75" x14ac:dyDescent="0.25">
      <c r="A2" s="50"/>
      <c r="B2" s="114" t="s">
        <v>87</v>
      </c>
      <c r="C2" s="114"/>
      <c r="D2" s="114"/>
      <c r="E2" s="114"/>
      <c r="F2" s="114"/>
      <c r="G2" s="49"/>
    </row>
    <row r="3" spans="1:14" ht="18.75" x14ac:dyDescent="0.25">
      <c r="A3" s="50"/>
      <c r="B3" s="52"/>
      <c r="C3" s="52"/>
      <c r="D3" s="52"/>
      <c r="E3" s="104"/>
      <c r="F3" s="101"/>
      <c r="G3" s="48"/>
    </row>
    <row r="4" spans="1:14" ht="15.75" x14ac:dyDescent="0.25">
      <c r="A4" s="115" t="s">
        <v>88</v>
      </c>
      <c r="B4" s="115"/>
      <c r="C4" s="115"/>
      <c r="D4" s="115"/>
      <c r="E4" s="115"/>
      <c r="F4" s="115"/>
      <c r="G4" s="72"/>
    </row>
    <row r="5" spans="1:14" ht="15.75" x14ac:dyDescent="0.25">
      <c r="A5" s="50"/>
      <c r="B5" s="51"/>
      <c r="C5" s="50"/>
      <c r="D5" s="50"/>
      <c r="E5" s="103"/>
      <c r="F5" s="100"/>
    </row>
    <row r="6" spans="1:14" ht="15.75" x14ac:dyDescent="0.25">
      <c r="A6" s="50"/>
      <c r="B6" s="51"/>
      <c r="C6" s="51"/>
      <c r="D6" s="51"/>
      <c r="E6" s="117" t="s">
        <v>62</v>
      </c>
      <c r="F6" s="117"/>
      <c r="G6" s="117" t="s">
        <v>89</v>
      </c>
      <c r="H6" s="117"/>
      <c r="I6" s="117" t="s">
        <v>90</v>
      </c>
      <c r="J6" s="117"/>
      <c r="K6" s="118" t="s">
        <v>91</v>
      </c>
      <c r="L6" s="118"/>
      <c r="M6" s="122" t="s">
        <v>92</v>
      </c>
      <c r="N6" s="123"/>
    </row>
    <row r="7" spans="1:14" ht="16.5" thickBot="1" x14ac:dyDescent="0.3">
      <c r="A7" s="50"/>
      <c r="B7" s="51"/>
      <c r="C7" s="50"/>
      <c r="D7" s="50"/>
      <c r="E7" s="149"/>
      <c r="F7" s="149"/>
      <c r="G7" s="149"/>
      <c r="H7" s="149"/>
      <c r="I7" s="149"/>
      <c r="J7" s="149"/>
      <c r="K7" s="170"/>
      <c r="L7" s="170"/>
      <c r="M7" s="171"/>
      <c r="N7" s="172"/>
    </row>
    <row r="8" spans="1:14" ht="16.5" thickBot="1" x14ac:dyDescent="0.3">
      <c r="A8" s="53" t="s">
        <v>74</v>
      </c>
      <c r="B8" s="54" t="s">
        <v>63</v>
      </c>
      <c r="C8" s="55" t="s">
        <v>64</v>
      </c>
      <c r="D8" s="55" t="s">
        <v>65</v>
      </c>
      <c r="E8" s="150" t="s">
        <v>66</v>
      </c>
      <c r="F8" s="151" t="s">
        <v>14</v>
      </c>
      <c r="G8" s="150" t="s">
        <v>66</v>
      </c>
      <c r="H8" s="151" t="s">
        <v>14</v>
      </c>
      <c r="I8" s="152" t="s">
        <v>66</v>
      </c>
      <c r="J8" s="151" t="s">
        <v>14</v>
      </c>
      <c r="K8" s="150" t="s">
        <v>66</v>
      </c>
      <c r="L8" s="151" t="s">
        <v>14</v>
      </c>
      <c r="M8" s="150" t="s">
        <v>66</v>
      </c>
      <c r="N8" s="151" t="s">
        <v>14</v>
      </c>
    </row>
    <row r="9" spans="1:14" ht="15.75" x14ac:dyDescent="0.25">
      <c r="A9" s="56"/>
      <c r="B9" s="57"/>
      <c r="C9" s="58"/>
      <c r="D9" s="58"/>
      <c r="E9" s="105"/>
      <c r="F9" s="89"/>
      <c r="G9" s="105"/>
      <c r="H9" s="89"/>
      <c r="I9" s="108"/>
      <c r="J9" s="89"/>
      <c r="K9" s="105"/>
      <c r="L9" s="89"/>
      <c r="M9" s="105"/>
      <c r="N9" s="89"/>
    </row>
    <row r="10" spans="1:14" ht="15.75" x14ac:dyDescent="0.25">
      <c r="A10" s="61">
        <v>1</v>
      </c>
      <c r="B10" s="64" t="s">
        <v>67</v>
      </c>
      <c r="C10" s="63" t="s">
        <v>68</v>
      </c>
      <c r="D10" s="63">
        <v>1</v>
      </c>
      <c r="E10" s="121">
        <v>5000</v>
      </c>
      <c r="F10" s="106">
        <f>E10*D10</f>
        <v>5000</v>
      </c>
      <c r="G10" s="121">
        <v>3988</v>
      </c>
      <c r="H10" s="106">
        <f>G10*D10</f>
        <v>3988</v>
      </c>
      <c r="I10" s="143">
        <v>2409</v>
      </c>
      <c r="J10" s="106">
        <f>I10*D10</f>
        <v>2409</v>
      </c>
      <c r="K10" s="121">
        <v>6955</v>
      </c>
      <c r="L10" s="145">
        <f>K10*D10</f>
        <v>6955</v>
      </c>
      <c r="M10" s="121">
        <v>3500</v>
      </c>
      <c r="N10" s="88">
        <f>M10*D10</f>
        <v>3500</v>
      </c>
    </row>
    <row r="11" spans="1:14" ht="15.75" x14ac:dyDescent="0.25">
      <c r="A11" s="61"/>
      <c r="B11" s="64"/>
      <c r="C11" s="63"/>
      <c r="D11" s="63"/>
      <c r="E11" s="106"/>
      <c r="F11" s="106"/>
      <c r="G11" s="106"/>
      <c r="H11" s="106"/>
      <c r="I11" s="109"/>
      <c r="J11" s="106"/>
      <c r="K11" s="106"/>
      <c r="L11" s="145"/>
      <c r="M11" s="106"/>
      <c r="N11" s="88"/>
    </row>
    <row r="12" spans="1:14" ht="15.75" x14ac:dyDescent="0.25">
      <c r="A12" s="61">
        <v>2</v>
      </c>
      <c r="B12" s="64" t="s">
        <v>80</v>
      </c>
      <c r="C12" s="63" t="s">
        <v>79</v>
      </c>
      <c r="D12" s="63">
        <v>450</v>
      </c>
      <c r="E12" s="121">
        <v>100</v>
      </c>
      <c r="F12" s="106">
        <f t="shared" ref="F12:F22" si="0">E12*D12</f>
        <v>45000</v>
      </c>
      <c r="G12" s="121">
        <v>63.69</v>
      </c>
      <c r="H12" s="106">
        <f>G12*D12</f>
        <v>28660.5</v>
      </c>
      <c r="I12" s="143">
        <v>173.5</v>
      </c>
      <c r="J12" s="106">
        <f>I12*D12</f>
        <v>78075</v>
      </c>
      <c r="K12" s="121">
        <v>125</v>
      </c>
      <c r="L12" s="145">
        <f>K12*D12</f>
        <v>56250</v>
      </c>
      <c r="M12" s="121">
        <v>66</v>
      </c>
      <c r="N12" s="88">
        <f>M12*D12</f>
        <v>29700</v>
      </c>
    </row>
    <row r="13" spans="1:14" ht="15.75" x14ac:dyDescent="0.25">
      <c r="A13" s="61"/>
      <c r="B13" s="169"/>
      <c r="C13" s="63"/>
      <c r="D13" s="63"/>
      <c r="E13" s="106"/>
      <c r="F13" s="106"/>
      <c r="G13" s="106"/>
      <c r="H13" s="106"/>
      <c r="I13" s="109"/>
      <c r="J13" s="106"/>
      <c r="K13" s="106"/>
      <c r="L13" s="145"/>
      <c r="M13" s="106"/>
      <c r="N13" s="88"/>
    </row>
    <row r="14" spans="1:14" ht="15.75" x14ac:dyDescent="0.25">
      <c r="A14" s="61">
        <v>3</v>
      </c>
      <c r="B14" s="64" t="s">
        <v>81</v>
      </c>
      <c r="C14" s="63" t="s">
        <v>82</v>
      </c>
      <c r="D14" s="158">
        <v>6</v>
      </c>
      <c r="E14" s="121">
        <v>350</v>
      </c>
      <c r="F14" s="106">
        <f t="shared" si="0"/>
        <v>2100</v>
      </c>
      <c r="G14" s="121">
        <v>691</v>
      </c>
      <c r="H14" s="106">
        <f>G14*D14</f>
        <v>4146</v>
      </c>
      <c r="I14" s="143">
        <v>928</v>
      </c>
      <c r="J14" s="106">
        <f>I14*D14</f>
        <v>5568</v>
      </c>
      <c r="K14" s="121">
        <v>275</v>
      </c>
      <c r="L14" s="145">
        <f>K14*D14</f>
        <v>1650</v>
      </c>
      <c r="M14" s="121">
        <v>1600</v>
      </c>
      <c r="N14" s="88">
        <f>M14*D14</f>
        <v>9600</v>
      </c>
    </row>
    <row r="15" spans="1:14" ht="15.75" x14ac:dyDescent="0.25">
      <c r="A15" s="61"/>
      <c r="B15" s="64"/>
      <c r="C15" s="63"/>
      <c r="D15" s="63"/>
      <c r="E15" s="106"/>
      <c r="F15" s="106"/>
      <c r="G15" s="106"/>
      <c r="H15" s="106"/>
      <c r="I15" s="109"/>
      <c r="J15" s="106"/>
      <c r="K15" s="106"/>
      <c r="L15" s="145"/>
      <c r="M15" s="106"/>
      <c r="N15" s="88"/>
    </row>
    <row r="16" spans="1:14" ht="16.5" customHeight="1" x14ac:dyDescent="0.25">
      <c r="A16" s="61">
        <v>4</v>
      </c>
      <c r="B16" s="157" t="s">
        <v>83</v>
      </c>
      <c r="C16" s="63" t="s">
        <v>82</v>
      </c>
      <c r="D16" s="158">
        <v>1</v>
      </c>
      <c r="E16" s="121">
        <v>500</v>
      </c>
      <c r="F16" s="106">
        <f t="shared" si="0"/>
        <v>500</v>
      </c>
      <c r="G16" s="121">
        <v>920</v>
      </c>
      <c r="H16" s="106">
        <f>G16*D16</f>
        <v>920</v>
      </c>
      <c r="I16" s="143">
        <v>5483</v>
      </c>
      <c r="J16" s="106">
        <f>I16*D16</f>
        <v>5483</v>
      </c>
      <c r="K16" s="121">
        <v>450</v>
      </c>
      <c r="L16" s="145">
        <f>K16*D16</f>
        <v>450</v>
      </c>
      <c r="M16" s="121">
        <v>1660</v>
      </c>
      <c r="N16" s="88">
        <f>M16*D16</f>
        <v>1660</v>
      </c>
    </row>
    <row r="17" spans="1:27" ht="15.75" x14ac:dyDescent="0.25">
      <c r="A17" s="61"/>
      <c r="B17" s="64"/>
      <c r="C17" s="63"/>
      <c r="D17" s="63"/>
      <c r="E17" s="106"/>
      <c r="F17" s="106"/>
      <c r="G17" s="106"/>
      <c r="H17" s="106"/>
      <c r="I17" s="109"/>
      <c r="J17" s="106"/>
      <c r="K17" s="106"/>
      <c r="L17" s="145"/>
      <c r="M17" s="106"/>
      <c r="N17" s="88"/>
    </row>
    <row r="18" spans="1:27" ht="18" customHeight="1" x14ac:dyDescent="0.25">
      <c r="A18" s="61">
        <v>6</v>
      </c>
      <c r="B18" s="64" t="s">
        <v>84</v>
      </c>
      <c r="C18" s="63" t="s">
        <v>82</v>
      </c>
      <c r="D18" s="63">
        <v>2</v>
      </c>
      <c r="E18" s="121">
        <v>450</v>
      </c>
      <c r="F18" s="106">
        <f t="shared" si="0"/>
        <v>900</v>
      </c>
      <c r="G18" s="121">
        <v>847</v>
      </c>
      <c r="H18" s="106">
        <f>G18*D18</f>
        <v>1694</v>
      </c>
      <c r="I18" s="143">
        <v>3750</v>
      </c>
      <c r="J18" s="106">
        <f>I18*D18</f>
        <v>7500</v>
      </c>
      <c r="K18" s="121">
        <v>450</v>
      </c>
      <c r="L18" s="145">
        <f>K18*D18</f>
        <v>900</v>
      </c>
      <c r="M18" s="121">
        <v>1550</v>
      </c>
      <c r="N18" s="88">
        <f>M18*D18</f>
        <v>3100</v>
      </c>
    </row>
    <row r="19" spans="1:27" ht="15.75" x14ac:dyDescent="0.25">
      <c r="A19" s="61"/>
      <c r="B19" s="64"/>
      <c r="C19" s="63"/>
      <c r="D19" s="63"/>
      <c r="E19" s="106"/>
      <c r="F19" s="106"/>
      <c r="G19" s="106"/>
      <c r="H19" s="106"/>
      <c r="I19" s="109"/>
      <c r="J19" s="106"/>
      <c r="K19" s="106"/>
      <c r="L19" s="145"/>
      <c r="M19" s="106"/>
      <c r="N19" s="88"/>
    </row>
    <row r="20" spans="1:27" s="9" customFormat="1" ht="15.75" customHeight="1" x14ac:dyDescent="0.25">
      <c r="A20" s="61">
        <v>7</v>
      </c>
      <c r="B20" s="64" t="s">
        <v>85</v>
      </c>
      <c r="C20" s="63" t="s">
        <v>79</v>
      </c>
      <c r="D20" s="63">
        <v>470</v>
      </c>
      <c r="E20" s="121">
        <v>40</v>
      </c>
      <c r="F20" s="106">
        <f t="shared" si="0"/>
        <v>18800</v>
      </c>
      <c r="G20" s="121">
        <v>60.61</v>
      </c>
      <c r="H20" s="106">
        <f>G20*D20</f>
        <v>28486.7</v>
      </c>
      <c r="I20" s="143">
        <v>59.5</v>
      </c>
      <c r="J20" s="106">
        <f>I20*D20</f>
        <v>27965</v>
      </c>
      <c r="K20" s="121">
        <v>25</v>
      </c>
      <c r="L20" s="145">
        <f>K20*D20</f>
        <v>11750</v>
      </c>
      <c r="M20" s="121">
        <v>77</v>
      </c>
      <c r="N20" s="88">
        <f>M20*D20</f>
        <v>36190</v>
      </c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</row>
    <row r="21" spans="1:27" s="133" customFormat="1" ht="15.75" x14ac:dyDescent="0.25">
      <c r="A21" s="61"/>
      <c r="B21" s="64"/>
      <c r="C21" s="63"/>
      <c r="D21" s="63"/>
      <c r="E21" s="106"/>
      <c r="F21" s="106"/>
      <c r="G21" s="106"/>
      <c r="H21" s="106"/>
      <c r="I21" s="109"/>
      <c r="J21" s="106"/>
      <c r="K21" s="106"/>
      <c r="L21" s="145"/>
      <c r="M21" s="106"/>
      <c r="N21" s="8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</row>
    <row r="22" spans="1:27" s="9" customFormat="1" ht="15.75" x14ac:dyDescent="0.25">
      <c r="A22" s="61">
        <v>8</v>
      </c>
      <c r="B22" s="64" t="s">
        <v>86</v>
      </c>
      <c r="C22" s="63" t="s">
        <v>79</v>
      </c>
      <c r="D22" s="63">
        <v>120</v>
      </c>
      <c r="E22" s="121">
        <v>20</v>
      </c>
      <c r="F22" s="106">
        <f t="shared" si="0"/>
        <v>2400</v>
      </c>
      <c r="G22" s="121">
        <v>196.8</v>
      </c>
      <c r="H22" s="106">
        <f>G22*D22</f>
        <v>23616</v>
      </c>
      <c r="I22" s="143">
        <v>181</v>
      </c>
      <c r="J22" s="106">
        <f>I22*D22</f>
        <v>21720</v>
      </c>
      <c r="K22" s="121">
        <v>45</v>
      </c>
      <c r="L22" s="145">
        <f>K22*D22</f>
        <v>5400</v>
      </c>
      <c r="M22" s="121">
        <v>68</v>
      </c>
      <c r="N22" s="88">
        <f>M22*D22</f>
        <v>8160</v>
      </c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</row>
    <row r="23" spans="1:27" s="9" customFormat="1" ht="15.75" x14ac:dyDescent="0.25">
      <c r="A23" s="61"/>
      <c r="B23" s="64"/>
      <c r="C23" s="63"/>
      <c r="D23" s="63"/>
      <c r="E23" s="106"/>
      <c r="F23" s="106"/>
      <c r="G23" s="106"/>
      <c r="H23" s="106"/>
      <c r="I23" s="109"/>
      <c r="J23" s="106"/>
      <c r="K23" s="106"/>
      <c r="L23" s="145"/>
      <c r="M23" s="106"/>
      <c r="N23" s="8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</row>
    <row r="24" spans="1:27" s="59" customFormat="1" x14ac:dyDescent="0.2">
      <c r="A24" s="61">
        <v>9</v>
      </c>
      <c r="B24" s="64" t="s">
        <v>97</v>
      </c>
      <c r="C24" s="63" t="s">
        <v>82</v>
      </c>
      <c r="D24" s="63">
        <v>1</v>
      </c>
      <c r="E24" s="66">
        <v>5000</v>
      </c>
      <c r="F24" s="121">
        <v>5000</v>
      </c>
      <c r="G24" s="142">
        <v>9650.35</v>
      </c>
      <c r="H24" s="142">
        <v>9650.35</v>
      </c>
      <c r="I24" s="143">
        <v>9790</v>
      </c>
      <c r="J24" s="142">
        <v>9790</v>
      </c>
      <c r="K24" s="142">
        <v>6800</v>
      </c>
      <c r="L24" s="147">
        <v>6800</v>
      </c>
      <c r="M24" s="142">
        <v>7550</v>
      </c>
      <c r="N24" s="155">
        <v>7550</v>
      </c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</row>
    <row r="25" spans="1:27" s="9" customFormat="1" x14ac:dyDescent="0.25">
      <c r="A25" s="11"/>
      <c r="C25" s="125"/>
      <c r="D25" s="125"/>
      <c r="E25" s="126"/>
      <c r="F25" s="45"/>
      <c r="I25" s="127"/>
      <c r="L25" s="97"/>
      <c r="N25" s="173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</row>
    <row r="26" spans="1:27" s="64" customFormat="1" x14ac:dyDescent="0.2">
      <c r="A26" s="61">
        <v>10</v>
      </c>
      <c r="B26" s="64" t="s">
        <v>98</v>
      </c>
      <c r="C26" s="63" t="s">
        <v>68</v>
      </c>
      <c r="D26" s="63">
        <v>1</v>
      </c>
      <c r="E26" s="66">
        <v>5000</v>
      </c>
      <c r="F26" s="121">
        <v>5000</v>
      </c>
      <c r="G26" s="141">
        <v>3066</v>
      </c>
      <c r="H26" s="142">
        <v>3066</v>
      </c>
      <c r="I26" s="143">
        <v>14027</v>
      </c>
      <c r="J26" s="142">
        <v>14027</v>
      </c>
      <c r="K26" s="142">
        <v>8500</v>
      </c>
      <c r="L26" s="147">
        <v>8500</v>
      </c>
      <c r="M26" s="142">
        <v>1200</v>
      </c>
      <c r="N26" s="155">
        <v>1200</v>
      </c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</row>
    <row r="27" spans="1:27" s="9" customFormat="1" x14ac:dyDescent="0.25">
      <c r="A27" s="11"/>
      <c r="C27" s="125"/>
      <c r="D27" s="125"/>
      <c r="E27" s="126"/>
      <c r="F27" s="45"/>
      <c r="I27" s="127"/>
      <c r="L27" s="97"/>
      <c r="N27" s="173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</row>
    <row r="28" spans="1:27" s="64" customFormat="1" x14ac:dyDescent="0.2">
      <c r="A28" s="61">
        <v>11</v>
      </c>
      <c r="B28" s="64" t="s">
        <v>69</v>
      </c>
      <c r="C28" s="63" t="s">
        <v>68</v>
      </c>
      <c r="D28" s="63">
        <v>1</v>
      </c>
      <c r="E28" s="66">
        <v>5000</v>
      </c>
      <c r="F28" s="121">
        <v>5000</v>
      </c>
      <c r="G28" s="142">
        <v>6200</v>
      </c>
      <c r="H28" s="142">
        <v>6200</v>
      </c>
      <c r="I28" s="143">
        <v>7041</v>
      </c>
      <c r="J28" s="142">
        <v>7041</v>
      </c>
      <c r="K28" s="142">
        <v>3500</v>
      </c>
      <c r="L28" s="147">
        <v>3500</v>
      </c>
      <c r="M28" s="142">
        <v>3000</v>
      </c>
      <c r="N28" s="155">
        <v>3000</v>
      </c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</row>
    <row r="29" spans="1:27" s="9" customFormat="1" x14ac:dyDescent="0.25">
      <c r="A29" s="11"/>
      <c r="C29" s="125"/>
      <c r="D29" s="125"/>
      <c r="E29" s="126"/>
      <c r="F29" s="45"/>
      <c r="I29" s="127"/>
      <c r="L29" s="97"/>
      <c r="N29" s="173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</row>
    <row r="30" spans="1:27" s="64" customFormat="1" x14ac:dyDescent="0.2">
      <c r="A30" s="61">
        <v>12</v>
      </c>
      <c r="B30" s="64" t="s">
        <v>99</v>
      </c>
      <c r="C30" s="63" t="s">
        <v>68</v>
      </c>
      <c r="D30" s="63">
        <v>1</v>
      </c>
      <c r="E30" s="66">
        <v>30000</v>
      </c>
      <c r="F30" s="121">
        <v>30000</v>
      </c>
      <c r="G30" s="142">
        <v>26500</v>
      </c>
      <c r="H30" s="142">
        <v>26500</v>
      </c>
      <c r="I30" s="143">
        <v>17769</v>
      </c>
      <c r="J30" s="142">
        <v>17769</v>
      </c>
      <c r="K30" s="142">
        <v>4500</v>
      </c>
      <c r="L30" s="147">
        <v>4500</v>
      </c>
      <c r="M30" s="142">
        <v>22800</v>
      </c>
      <c r="N30" s="155">
        <v>22800</v>
      </c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</row>
    <row r="31" spans="1:27" s="130" customFormat="1" x14ac:dyDescent="0.2">
      <c r="A31" s="174"/>
      <c r="C31" s="131"/>
      <c r="D31" s="131"/>
      <c r="E31" s="138"/>
      <c r="F31" s="139"/>
      <c r="I31" s="140"/>
      <c r="M31" s="64"/>
      <c r="N31" s="65"/>
    </row>
    <row r="32" spans="1:27" s="64" customFormat="1" ht="15.75" thickBot="1" x14ac:dyDescent="0.25">
      <c r="A32" s="69"/>
      <c r="B32" s="70" t="s">
        <v>14</v>
      </c>
      <c r="C32" s="86"/>
      <c r="D32" s="86"/>
      <c r="E32" s="175"/>
      <c r="F32" s="168">
        <v>119700</v>
      </c>
      <c r="G32" s="70"/>
      <c r="H32" s="176">
        <v>136927</v>
      </c>
      <c r="I32" s="177"/>
      <c r="J32" s="176">
        <v>197347</v>
      </c>
      <c r="K32" s="70"/>
      <c r="L32" s="178">
        <v>106655</v>
      </c>
      <c r="M32" s="70"/>
      <c r="N32" s="71" t="s">
        <v>101</v>
      </c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</row>
    <row r="33" spans="1:12" ht="37.5" customHeight="1" x14ac:dyDescent="0.25"/>
    <row r="34" spans="1:12" ht="15.75" x14ac:dyDescent="0.25">
      <c r="A34" s="50"/>
      <c r="B34" s="51"/>
      <c r="C34" s="50"/>
      <c r="D34" s="50"/>
      <c r="E34" s="103"/>
      <c r="F34" s="100"/>
    </row>
    <row r="35" spans="1:12" ht="15.75" customHeight="1" x14ac:dyDescent="0.25">
      <c r="A35" s="50"/>
      <c r="B35" s="51"/>
      <c r="C35" s="51"/>
      <c r="D35" s="51"/>
      <c r="E35" s="117" t="s">
        <v>93</v>
      </c>
      <c r="F35" s="117"/>
      <c r="G35" s="117" t="s">
        <v>94</v>
      </c>
      <c r="H35" s="117"/>
      <c r="I35" s="117" t="s">
        <v>95</v>
      </c>
      <c r="J35" s="117"/>
      <c r="K35" s="117" t="s">
        <v>96</v>
      </c>
      <c r="L35" s="117"/>
    </row>
    <row r="36" spans="1:12" ht="16.5" thickBot="1" x14ac:dyDescent="0.3">
      <c r="A36" s="50"/>
      <c r="B36" s="51"/>
      <c r="C36" s="50"/>
      <c r="D36" s="50"/>
      <c r="E36" s="149"/>
      <c r="F36" s="149"/>
      <c r="G36" s="149"/>
      <c r="H36" s="149"/>
      <c r="I36" s="149"/>
      <c r="J36" s="149"/>
      <c r="K36" s="149"/>
      <c r="L36" s="149"/>
    </row>
    <row r="37" spans="1:12" ht="16.5" thickBot="1" x14ac:dyDescent="0.3">
      <c r="A37" s="53" t="s">
        <v>74</v>
      </c>
      <c r="B37" s="54" t="s">
        <v>63</v>
      </c>
      <c r="C37" s="55" t="s">
        <v>64</v>
      </c>
      <c r="D37" s="55" t="s">
        <v>65</v>
      </c>
      <c r="E37" s="150" t="s">
        <v>66</v>
      </c>
      <c r="F37" s="151" t="s">
        <v>14</v>
      </c>
      <c r="G37" s="150" t="s">
        <v>66</v>
      </c>
      <c r="H37" s="151" t="s">
        <v>14</v>
      </c>
      <c r="I37" s="152" t="s">
        <v>66</v>
      </c>
      <c r="J37" s="151" t="s">
        <v>14</v>
      </c>
      <c r="K37" s="153" t="s">
        <v>66</v>
      </c>
      <c r="L37" s="154" t="s">
        <v>14</v>
      </c>
    </row>
    <row r="38" spans="1:12" ht="16.5" thickBot="1" x14ac:dyDescent="0.3">
      <c r="A38" s="129"/>
      <c r="B38" s="159"/>
      <c r="C38" s="160"/>
      <c r="D38" s="160"/>
      <c r="E38" s="161"/>
      <c r="F38" s="132"/>
      <c r="G38" s="161"/>
      <c r="H38" s="132"/>
      <c r="I38" s="162"/>
      <c r="J38" s="135"/>
      <c r="K38" s="77"/>
      <c r="L38" s="124"/>
    </row>
    <row r="39" spans="1:12" ht="15.75" x14ac:dyDescent="0.25">
      <c r="A39" s="80">
        <v>1</v>
      </c>
      <c r="B39" s="83" t="s">
        <v>67</v>
      </c>
      <c r="C39" s="82" t="s">
        <v>68</v>
      </c>
      <c r="D39" s="82">
        <v>1</v>
      </c>
      <c r="E39" s="163">
        <v>5486</v>
      </c>
      <c r="F39" s="110">
        <f>E39*D39</f>
        <v>5486</v>
      </c>
      <c r="G39" s="163">
        <v>13707.09</v>
      </c>
      <c r="H39" s="110">
        <f>G39*D39</f>
        <v>13707.09</v>
      </c>
      <c r="I39" s="164">
        <v>14500</v>
      </c>
      <c r="J39" s="165">
        <f>I39*D39</f>
        <v>14500</v>
      </c>
      <c r="K39" s="163">
        <v>1500</v>
      </c>
      <c r="L39" s="166">
        <f>K39*D39</f>
        <v>1500</v>
      </c>
    </row>
    <row r="40" spans="1:12" ht="15.75" x14ac:dyDescent="0.25">
      <c r="A40" s="61"/>
      <c r="B40" s="64"/>
      <c r="C40" s="63"/>
      <c r="D40" s="63"/>
      <c r="E40" s="106"/>
      <c r="F40" s="106"/>
      <c r="G40" s="106"/>
      <c r="H40" s="106"/>
      <c r="I40" s="109"/>
      <c r="J40" s="145"/>
      <c r="K40" s="106"/>
      <c r="L40" s="88"/>
    </row>
    <row r="41" spans="1:12" ht="15.75" x14ac:dyDescent="0.25">
      <c r="A41" s="61">
        <v>2</v>
      </c>
      <c r="B41" s="64" t="s">
        <v>80</v>
      </c>
      <c r="C41" s="63" t="s">
        <v>79</v>
      </c>
      <c r="D41" s="63">
        <v>450</v>
      </c>
      <c r="E41" s="121">
        <v>183</v>
      </c>
      <c r="F41" s="106">
        <f t="shared" ref="F41" si="1">E41*D41</f>
        <v>82350</v>
      </c>
      <c r="G41" s="121">
        <v>82.24</v>
      </c>
      <c r="H41" s="106">
        <f>G41*D41</f>
        <v>37008</v>
      </c>
      <c r="I41" s="143">
        <v>125</v>
      </c>
      <c r="J41" s="145">
        <f>I41*D41</f>
        <v>56250</v>
      </c>
      <c r="K41" s="121">
        <v>150</v>
      </c>
      <c r="L41" s="88">
        <v>1600</v>
      </c>
    </row>
    <row r="42" spans="1:12" ht="15.75" x14ac:dyDescent="0.25">
      <c r="A42" s="61"/>
      <c r="B42" s="64"/>
      <c r="C42" s="63"/>
      <c r="D42" s="63"/>
      <c r="E42" s="106"/>
      <c r="F42" s="106"/>
      <c r="G42" s="106"/>
      <c r="H42" s="106"/>
      <c r="I42" s="109"/>
      <c r="J42" s="145"/>
      <c r="K42" s="106"/>
      <c r="L42" s="88"/>
    </row>
    <row r="43" spans="1:12" ht="15.75" x14ac:dyDescent="0.25">
      <c r="A43" s="61">
        <v>3</v>
      </c>
      <c r="B43" s="64" t="s">
        <v>81</v>
      </c>
      <c r="C43" s="63" t="s">
        <v>82</v>
      </c>
      <c r="D43" s="156">
        <v>6</v>
      </c>
      <c r="E43" s="121">
        <v>601</v>
      </c>
      <c r="F43" s="121">
        <v>3606</v>
      </c>
      <c r="G43" s="121">
        <v>1458.84</v>
      </c>
      <c r="H43" s="106">
        <f>G43*D43</f>
        <v>8753.0399999999991</v>
      </c>
      <c r="I43" s="143">
        <v>1150</v>
      </c>
      <c r="J43" s="145">
        <f>I43*D43</f>
        <v>6900</v>
      </c>
      <c r="K43" s="121">
        <v>1500</v>
      </c>
      <c r="L43" s="88">
        <f>K43*D43</f>
        <v>9000</v>
      </c>
    </row>
    <row r="44" spans="1:12" ht="15.75" x14ac:dyDescent="0.25">
      <c r="A44" s="61"/>
      <c r="B44" s="64"/>
      <c r="C44" s="63"/>
      <c r="D44" s="63"/>
      <c r="E44" s="106"/>
      <c r="F44" s="106"/>
      <c r="G44" s="106"/>
      <c r="H44" s="106"/>
      <c r="I44" s="109"/>
      <c r="J44" s="145"/>
      <c r="K44" s="106"/>
      <c r="L44" s="88"/>
    </row>
    <row r="45" spans="1:12" ht="15.75" x14ac:dyDescent="0.25">
      <c r="A45" s="61">
        <v>4</v>
      </c>
      <c r="B45" s="157" t="s">
        <v>83</v>
      </c>
      <c r="C45" s="63" t="s">
        <v>82</v>
      </c>
      <c r="D45" s="158">
        <v>1</v>
      </c>
      <c r="E45" s="121">
        <v>889</v>
      </c>
      <c r="F45" s="121">
        <v>889</v>
      </c>
      <c r="G45" s="121">
        <v>2590.29</v>
      </c>
      <c r="H45" s="106">
        <f>G45*D45</f>
        <v>2590.29</v>
      </c>
      <c r="I45" s="143">
        <v>1350</v>
      </c>
      <c r="J45" s="145">
        <f>I45*D45</f>
        <v>1350</v>
      </c>
      <c r="K45" s="121">
        <v>1500</v>
      </c>
      <c r="L45" s="88">
        <f>K45*D45</f>
        <v>1500</v>
      </c>
    </row>
    <row r="46" spans="1:12" ht="15.75" x14ac:dyDescent="0.25">
      <c r="A46" s="61"/>
      <c r="B46" s="64"/>
      <c r="C46" s="63"/>
      <c r="D46" s="63"/>
      <c r="E46" s="106"/>
      <c r="F46" s="106"/>
      <c r="G46" s="106"/>
      <c r="H46" s="106"/>
      <c r="I46" s="109"/>
      <c r="J46" s="145"/>
      <c r="K46" s="106"/>
      <c r="L46" s="88"/>
    </row>
    <row r="47" spans="1:12" ht="15.75" x14ac:dyDescent="0.25">
      <c r="A47" s="61">
        <v>6</v>
      </c>
      <c r="B47" s="64" t="s">
        <v>84</v>
      </c>
      <c r="C47" s="63" t="s">
        <v>82</v>
      </c>
      <c r="D47" s="63">
        <v>2</v>
      </c>
      <c r="E47" s="121">
        <v>797</v>
      </c>
      <c r="F47" s="121">
        <v>1594</v>
      </c>
      <c r="G47" s="121">
        <v>1601.74</v>
      </c>
      <c r="H47" s="106">
        <f>G47*D47</f>
        <v>3203.48</v>
      </c>
      <c r="I47" s="143">
        <v>1250</v>
      </c>
      <c r="J47" s="145">
        <f>I47*D47</f>
        <v>2500</v>
      </c>
      <c r="K47" s="121">
        <v>1500</v>
      </c>
      <c r="L47" s="88">
        <f>K47*D47</f>
        <v>3000</v>
      </c>
    </row>
    <row r="48" spans="1:12" ht="15.75" x14ac:dyDescent="0.25">
      <c r="A48" s="61"/>
      <c r="B48" s="64"/>
      <c r="C48" s="63"/>
      <c r="D48" s="63"/>
      <c r="E48" s="106"/>
      <c r="F48" s="106"/>
      <c r="G48" s="106"/>
      <c r="H48" s="106"/>
      <c r="I48" s="109"/>
      <c r="J48" s="134"/>
      <c r="K48" s="106"/>
      <c r="L48" s="88"/>
    </row>
    <row r="49" spans="1:18" s="9" customFormat="1" ht="15.75" x14ac:dyDescent="0.25">
      <c r="A49" s="61">
        <v>7</v>
      </c>
      <c r="B49" s="64" t="s">
        <v>85</v>
      </c>
      <c r="C49" s="63" t="s">
        <v>79</v>
      </c>
      <c r="D49" s="63">
        <v>470</v>
      </c>
      <c r="E49" s="121">
        <v>8</v>
      </c>
      <c r="F49" s="121">
        <v>3760</v>
      </c>
      <c r="G49" s="121">
        <v>118.01</v>
      </c>
      <c r="H49" s="106">
        <f>G49*D49</f>
        <v>55464.700000000004</v>
      </c>
      <c r="I49" s="143">
        <v>100</v>
      </c>
      <c r="J49" s="145">
        <f>I49*D49</f>
        <v>47000</v>
      </c>
      <c r="K49" s="121">
        <v>100</v>
      </c>
      <c r="L49" s="88">
        <f>K49*D49</f>
        <v>47000</v>
      </c>
      <c r="M49" s="128"/>
      <c r="N49" s="128"/>
      <c r="O49" s="128"/>
      <c r="P49" s="128"/>
      <c r="Q49" s="128"/>
      <c r="R49" s="128"/>
    </row>
    <row r="50" spans="1:18" s="9" customFormat="1" ht="15.75" x14ac:dyDescent="0.25">
      <c r="A50" s="61"/>
      <c r="B50" s="64"/>
      <c r="C50" s="63"/>
      <c r="D50" s="63"/>
      <c r="E50" s="106"/>
      <c r="F50" s="106"/>
      <c r="G50" s="106"/>
      <c r="H50" s="106"/>
      <c r="I50" s="109"/>
      <c r="J50" s="145"/>
      <c r="K50" s="106"/>
      <c r="L50" s="88"/>
      <c r="M50" s="128"/>
      <c r="N50" s="128"/>
      <c r="O50" s="128"/>
      <c r="P50" s="128"/>
      <c r="Q50" s="128"/>
      <c r="R50" s="128"/>
    </row>
    <row r="51" spans="1:18" s="9" customFormat="1" ht="15.75" x14ac:dyDescent="0.25">
      <c r="A51" s="61">
        <v>8</v>
      </c>
      <c r="B51" s="64" t="s">
        <v>102</v>
      </c>
      <c r="C51" s="63" t="s">
        <v>79</v>
      </c>
      <c r="D51" s="63">
        <v>120</v>
      </c>
      <c r="E51" s="121">
        <v>51</v>
      </c>
      <c r="F51" s="121">
        <v>6120</v>
      </c>
      <c r="G51" s="121">
        <v>141.19</v>
      </c>
      <c r="H51" s="106">
        <f>G51*D51</f>
        <v>16942.8</v>
      </c>
      <c r="I51" s="143">
        <v>85</v>
      </c>
      <c r="J51" s="145">
        <f>I51*D51</f>
        <v>10200</v>
      </c>
      <c r="K51" s="121">
        <v>80</v>
      </c>
      <c r="L51" s="88">
        <f>K51*D51</f>
        <v>9600</v>
      </c>
      <c r="M51" s="128"/>
      <c r="N51" s="128"/>
      <c r="O51" s="128"/>
      <c r="P51" s="128"/>
      <c r="Q51" s="128"/>
      <c r="R51" s="128"/>
    </row>
    <row r="52" spans="1:18" s="9" customFormat="1" ht="15.75" x14ac:dyDescent="0.25">
      <c r="A52" s="61"/>
      <c r="B52" s="64"/>
      <c r="C52" s="63"/>
      <c r="D52" s="63"/>
      <c r="E52" s="106"/>
      <c r="F52" s="106"/>
      <c r="G52" s="106"/>
      <c r="H52" s="106"/>
      <c r="I52" s="109"/>
      <c r="J52" s="145"/>
      <c r="K52" s="106"/>
      <c r="L52" s="88"/>
      <c r="M52" s="128"/>
      <c r="N52" s="128"/>
      <c r="O52" s="128"/>
      <c r="P52" s="128"/>
      <c r="Q52" s="128"/>
      <c r="R52" s="128"/>
    </row>
    <row r="53" spans="1:18" s="9" customFormat="1" ht="15.75" x14ac:dyDescent="0.25">
      <c r="A53" s="61">
        <v>9</v>
      </c>
      <c r="B53" s="64" t="s">
        <v>100</v>
      </c>
      <c r="C53" s="63" t="s">
        <v>82</v>
      </c>
      <c r="D53" s="63">
        <v>1</v>
      </c>
      <c r="E53" s="121">
        <v>14226</v>
      </c>
      <c r="F53" s="121">
        <v>14226</v>
      </c>
      <c r="G53" s="121">
        <v>15413.36</v>
      </c>
      <c r="H53" s="121">
        <v>15413.36</v>
      </c>
      <c r="I53" s="143">
        <v>7500</v>
      </c>
      <c r="J53" s="146">
        <v>7500</v>
      </c>
      <c r="K53" s="121">
        <v>16000</v>
      </c>
      <c r="L53" s="144">
        <v>16000</v>
      </c>
      <c r="M53" s="128"/>
      <c r="N53" s="128"/>
      <c r="O53" s="128"/>
      <c r="P53" s="128"/>
      <c r="Q53" s="128"/>
      <c r="R53" s="128"/>
    </row>
    <row r="54" spans="1:18" s="9" customFormat="1" ht="15.75" x14ac:dyDescent="0.25">
      <c r="A54" s="61"/>
      <c r="B54" s="64"/>
      <c r="C54" s="63"/>
      <c r="D54" s="63"/>
      <c r="E54" s="106"/>
      <c r="F54" s="106"/>
      <c r="G54" s="106"/>
      <c r="H54" s="106"/>
      <c r="I54" s="109"/>
      <c r="J54" s="145"/>
      <c r="K54" s="106"/>
      <c r="L54" s="88"/>
      <c r="M54" s="128"/>
      <c r="N54" s="128"/>
      <c r="O54" s="128"/>
      <c r="P54" s="128"/>
      <c r="Q54" s="128"/>
      <c r="R54" s="128"/>
    </row>
    <row r="55" spans="1:18" s="9" customFormat="1" ht="15.75" x14ac:dyDescent="0.25">
      <c r="A55" s="61">
        <v>10</v>
      </c>
      <c r="B55" s="64" t="s">
        <v>98</v>
      </c>
      <c r="C55" s="63" t="s">
        <v>68</v>
      </c>
      <c r="D55" s="63">
        <v>1</v>
      </c>
      <c r="E55" s="121">
        <v>299</v>
      </c>
      <c r="F55" s="121">
        <v>299</v>
      </c>
      <c r="G55" s="121">
        <v>7115.33</v>
      </c>
      <c r="H55" s="121">
        <v>7115.33</v>
      </c>
      <c r="I55" s="143">
        <v>5500</v>
      </c>
      <c r="J55" s="146">
        <v>5500</v>
      </c>
      <c r="K55" s="121">
        <v>5000</v>
      </c>
      <c r="L55" s="144">
        <v>5000</v>
      </c>
      <c r="M55" s="128"/>
      <c r="N55" s="128"/>
      <c r="O55" s="128"/>
      <c r="P55" s="128"/>
      <c r="Q55" s="128"/>
      <c r="R55" s="128"/>
    </row>
    <row r="56" spans="1:18" s="9" customFormat="1" ht="15.75" x14ac:dyDescent="0.25">
      <c r="A56" s="61"/>
      <c r="B56" s="64"/>
      <c r="C56" s="63"/>
      <c r="D56" s="63"/>
      <c r="E56" s="106"/>
      <c r="F56" s="106"/>
      <c r="G56" s="106"/>
      <c r="H56" s="106"/>
      <c r="I56" s="109"/>
      <c r="J56" s="145"/>
      <c r="K56" s="106"/>
      <c r="L56" s="88"/>
      <c r="M56" s="128"/>
      <c r="N56" s="128"/>
      <c r="O56" s="128"/>
      <c r="P56" s="128"/>
      <c r="Q56" s="128"/>
      <c r="R56" s="128"/>
    </row>
    <row r="57" spans="1:18" s="9" customFormat="1" ht="15.75" x14ac:dyDescent="0.25">
      <c r="A57" s="61">
        <v>11</v>
      </c>
      <c r="B57" s="64" t="s">
        <v>69</v>
      </c>
      <c r="C57" s="63" t="s">
        <v>68</v>
      </c>
      <c r="D57" s="63">
        <v>1</v>
      </c>
      <c r="E57" s="121">
        <v>1505</v>
      </c>
      <c r="F57" s="121">
        <v>1505</v>
      </c>
      <c r="G57" s="121">
        <v>20983.64</v>
      </c>
      <c r="H57" s="121">
        <v>20983.64</v>
      </c>
      <c r="I57" s="143">
        <v>8200</v>
      </c>
      <c r="J57" s="146">
        <v>8200</v>
      </c>
      <c r="K57" s="121">
        <v>3000</v>
      </c>
      <c r="L57" s="144">
        <v>3000</v>
      </c>
      <c r="M57" s="128"/>
      <c r="N57" s="128"/>
      <c r="O57" s="128"/>
      <c r="P57" s="128"/>
      <c r="Q57" s="128"/>
      <c r="R57" s="128"/>
    </row>
    <row r="58" spans="1:18" s="9" customFormat="1" ht="15.75" x14ac:dyDescent="0.25">
      <c r="A58" s="61"/>
      <c r="B58" s="64"/>
      <c r="C58" s="63"/>
      <c r="D58" s="63"/>
      <c r="E58" s="106"/>
      <c r="F58" s="106"/>
      <c r="G58" s="106"/>
      <c r="H58" s="106"/>
      <c r="I58" s="109"/>
      <c r="J58" s="145"/>
      <c r="K58" s="106"/>
      <c r="L58" s="88"/>
      <c r="M58" s="128"/>
      <c r="N58" s="128"/>
      <c r="O58" s="128"/>
      <c r="P58" s="128"/>
      <c r="Q58" s="128"/>
      <c r="R58" s="128"/>
    </row>
    <row r="59" spans="1:18" s="64" customFormat="1" x14ac:dyDescent="0.2">
      <c r="A59" s="61">
        <v>12</v>
      </c>
      <c r="B59" s="64" t="s">
        <v>99</v>
      </c>
      <c r="C59" s="63" t="s">
        <v>68</v>
      </c>
      <c r="D59" s="63">
        <v>1</v>
      </c>
      <c r="E59" s="66">
        <v>42943</v>
      </c>
      <c r="F59" s="121">
        <v>42943</v>
      </c>
      <c r="G59" s="142">
        <v>48685.97</v>
      </c>
      <c r="H59" s="142">
        <v>48685.97</v>
      </c>
      <c r="I59" s="143">
        <v>66900</v>
      </c>
      <c r="J59" s="147">
        <v>66900</v>
      </c>
      <c r="K59" s="142">
        <v>35000</v>
      </c>
      <c r="L59" s="155">
        <v>35000</v>
      </c>
      <c r="M59" s="130"/>
      <c r="N59" s="130"/>
      <c r="O59" s="130"/>
      <c r="P59" s="130"/>
      <c r="Q59" s="130"/>
      <c r="R59" s="130"/>
    </row>
    <row r="60" spans="1:18" ht="15.75" x14ac:dyDescent="0.25">
      <c r="A60" s="61"/>
      <c r="B60" s="64"/>
      <c r="C60" s="63"/>
      <c r="D60" s="63"/>
      <c r="E60" s="106"/>
      <c r="F60" s="106"/>
      <c r="G60" s="106"/>
      <c r="H60" s="106"/>
      <c r="I60" s="109"/>
      <c r="J60" s="136"/>
      <c r="K60" s="106"/>
      <c r="L60" s="88"/>
    </row>
    <row r="61" spans="1:18" ht="16.5" thickBot="1" x14ac:dyDescent="0.3">
      <c r="A61" s="69"/>
      <c r="B61" s="167" t="s">
        <v>14</v>
      </c>
      <c r="C61" s="167"/>
      <c r="D61" s="167"/>
      <c r="E61" s="111"/>
      <c r="F61" s="168">
        <v>162778</v>
      </c>
      <c r="G61" s="111"/>
      <c r="H61" s="168">
        <v>229867.7</v>
      </c>
      <c r="I61" s="112"/>
      <c r="J61" s="148">
        <v>226450</v>
      </c>
      <c r="K61" s="111"/>
      <c r="L61" s="137">
        <v>198100</v>
      </c>
    </row>
  </sheetData>
  <mergeCells count="12">
    <mergeCell ref="A4:F4"/>
    <mergeCell ref="B2:F2"/>
    <mergeCell ref="M6:N7"/>
    <mergeCell ref="E6:F7"/>
    <mergeCell ref="G6:H7"/>
    <mergeCell ref="I6:J7"/>
    <mergeCell ref="K6:L7"/>
    <mergeCell ref="B61:D61"/>
    <mergeCell ref="E35:F36"/>
    <mergeCell ref="G35:H36"/>
    <mergeCell ref="I35:J36"/>
    <mergeCell ref="K35:L36"/>
  </mergeCells>
  <pageMargins left="0.25" right="0.25" top="0.75" bottom="0.75" header="0.3" footer="0.3"/>
  <pageSetup paperSize="3" scale="7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24926-40EC-4AED-9E5B-F9D9FF4B6D4A}">
  <sheetPr>
    <pageSetUpPr fitToPage="1"/>
  </sheetPr>
  <dimension ref="A1:G36"/>
  <sheetViews>
    <sheetView topLeftCell="A6" workbookViewId="0">
      <selection activeCell="K16" sqref="K16"/>
    </sheetView>
  </sheetViews>
  <sheetFormatPr defaultRowHeight="15" x14ac:dyDescent="0.25"/>
  <cols>
    <col min="1" max="1" width="9.140625" customWidth="1"/>
    <col min="2" max="2" width="35" customWidth="1"/>
    <col min="4" max="4" width="11.28515625" bestFit="1" customWidth="1"/>
    <col min="5" max="5" width="13.7109375" customWidth="1"/>
    <col min="6" max="6" width="15.7109375" customWidth="1"/>
  </cols>
  <sheetData>
    <row r="1" spans="1:7" ht="15.75" x14ac:dyDescent="0.25">
      <c r="A1" s="50"/>
      <c r="B1" s="51"/>
      <c r="C1" s="50"/>
      <c r="D1" s="50"/>
      <c r="E1" s="51"/>
      <c r="F1" s="51"/>
    </row>
    <row r="2" spans="1:7" ht="18.75" x14ac:dyDescent="0.25">
      <c r="A2" s="50"/>
      <c r="B2" s="114" t="s">
        <v>73</v>
      </c>
      <c r="C2" s="114"/>
      <c r="D2" s="114"/>
      <c r="E2" s="114"/>
      <c r="F2" s="114"/>
      <c r="G2" s="49"/>
    </row>
    <row r="3" spans="1:7" ht="18.75" x14ac:dyDescent="0.25">
      <c r="A3" s="50"/>
      <c r="B3" s="52"/>
      <c r="C3" s="52"/>
      <c r="D3" s="52"/>
      <c r="E3" s="52"/>
      <c r="F3" s="52"/>
      <c r="G3" s="48"/>
    </row>
    <row r="4" spans="1:7" ht="15.75" x14ac:dyDescent="0.25">
      <c r="A4" s="115" t="s">
        <v>61</v>
      </c>
      <c r="B4" s="115"/>
      <c r="C4" s="115"/>
      <c r="D4" s="115"/>
      <c r="E4" s="115"/>
      <c r="F4" s="115"/>
      <c r="G4" s="72"/>
    </row>
    <row r="5" spans="1:7" ht="15.75" x14ac:dyDescent="0.25">
      <c r="A5" s="87"/>
      <c r="B5" s="87"/>
      <c r="C5" s="87"/>
      <c r="D5" s="87"/>
      <c r="E5" s="87"/>
      <c r="F5" s="87"/>
      <c r="G5" s="72"/>
    </row>
    <row r="6" spans="1:7" ht="15.75" x14ac:dyDescent="0.25">
      <c r="A6" s="87"/>
      <c r="B6" s="115" t="s">
        <v>62</v>
      </c>
      <c r="C6" s="115"/>
      <c r="D6" s="115"/>
      <c r="E6" s="115"/>
      <c r="F6" s="87"/>
      <c r="G6" s="72"/>
    </row>
    <row r="7" spans="1:7" ht="16.5" thickBot="1" x14ac:dyDescent="0.3">
      <c r="A7" s="50"/>
      <c r="B7" s="51"/>
      <c r="C7" s="50"/>
      <c r="D7" s="50"/>
      <c r="E7" s="51"/>
      <c r="F7" s="51"/>
    </row>
    <row r="8" spans="1:7" ht="16.5" thickBot="1" x14ac:dyDescent="0.3">
      <c r="A8" s="53" t="s">
        <v>74</v>
      </c>
      <c r="B8" s="54" t="s">
        <v>63</v>
      </c>
      <c r="C8" s="55" t="s">
        <v>64</v>
      </c>
      <c r="D8" s="55" t="s">
        <v>65</v>
      </c>
      <c r="E8" s="55" t="s">
        <v>66</v>
      </c>
      <c r="F8" s="73" t="s">
        <v>14</v>
      </c>
    </row>
    <row r="9" spans="1:7" ht="15.75" x14ac:dyDescent="0.25">
      <c r="A9" s="56"/>
      <c r="B9" s="57"/>
      <c r="C9" s="58"/>
      <c r="D9" s="58"/>
      <c r="E9" s="59"/>
      <c r="F9" s="60"/>
    </row>
    <row r="10" spans="1:7" ht="15.75" x14ac:dyDescent="0.25">
      <c r="A10" s="61">
        <v>1</v>
      </c>
      <c r="B10" s="62" t="s">
        <v>67</v>
      </c>
      <c r="C10" s="63" t="s">
        <v>68</v>
      </c>
      <c r="D10" s="63">
        <v>1</v>
      </c>
      <c r="E10" s="64"/>
      <c r="F10" s="91">
        <v>20000</v>
      </c>
    </row>
    <row r="11" spans="1:7" ht="15.75" x14ac:dyDescent="0.25">
      <c r="A11" s="61"/>
      <c r="B11" s="62"/>
      <c r="C11" s="63"/>
      <c r="D11" s="63"/>
      <c r="E11" s="64"/>
      <c r="F11" s="65"/>
    </row>
    <row r="12" spans="1:7" ht="15.75" x14ac:dyDescent="0.25">
      <c r="A12" s="61">
        <v>2</v>
      </c>
      <c r="B12" s="62" t="s">
        <v>69</v>
      </c>
      <c r="C12" s="63" t="s">
        <v>68</v>
      </c>
      <c r="D12" s="63">
        <v>1</v>
      </c>
      <c r="E12" s="66">
        <v>5000</v>
      </c>
      <c r="F12" s="91">
        <v>5000</v>
      </c>
    </row>
    <row r="13" spans="1:7" ht="16.5" thickBot="1" x14ac:dyDescent="0.3">
      <c r="A13" s="74"/>
      <c r="B13" s="75"/>
      <c r="C13" s="76"/>
      <c r="D13" s="76"/>
      <c r="E13" s="77"/>
      <c r="F13" s="78"/>
    </row>
    <row r="14" spans="1:7" ht="15.75" x14ac:dyDescent="0.25">
      <c r="A14" s="80"/>
      <c r="B14" s="81" t="s">
        <v>71</v>
      </c>
      <c r="C14" s="82"/>
      <c r="D14" s="82"/>
      <c r="E14" s="83"/>
      <c r="F14" s="84"/>
    </row>
    <row r="15" spans="1:7" ht="15.75" x14ac:dyDescent="0.25">
      <c r="A15" s="61">
        <v>3</v>
      </c>
      <c r="B15" s="62" t="s">
        <v>70</v>
      </c>
      <c r="C15" s="63" t="s">
        <v>13</v>
      </c>
      <c r="D15" s="67">
        <f>17763.37792-D21</f>
        <v>17496.377919999999</v>
      </c>
      <c r="E15" s="64"/>
      <c r="F15" s="65"/>
    </row>
    <row r="16" spans="1:7" ht="15.75" x14ac:dyDescent="0.25">
      <c r="A16" s="61"/>
      <c r="B16" s="62"/>
      <c r="C16" s="63"/>
      <c r="D16" s="63"/>
      <c r="E16" s="64"/>
      <c r="F16" s="88"/>
    </row>
    <row r="17" spans="1:6" ht="15.75" x14ac:dyDescent="0.25">
      <c r="A17" s="61">
        <v>4</v>
      </c>
      <c r="B17" s="68" t="s">
        <v>77</v>
      </c>
      <c r="C17" s="63" t="s">
        <v>13</v>
      </c>
      <c r="D17" s="67">
        <f>17763.37792-D21</f>
        <v>17496.377919999999</v>
      </c>
      <c r="E17" s="64"/>
      <c r="F17" s="65"/>
    </row>
    <row r="18" spans="1:6" ht="16.5" thickBot="1" x14ac:dyDescent="0.3">
      <c r="A18" s="69"/>
      <c r="B18" s="85"/>
      <c r="C18" s="86"/>
      <c r="D18" s="86"/>
      <c r="E18" s="70"/>
      <c r="F18" s="71"/>
    </row>
    <row r="19" spans="1:6" ht="30.75" x14ac:dyDescent="0.25">
      <c r="A19" s="56">
        <v>5</v>
      </c>
      <c r="B19" s="79" t="s">
        <v>75</v>
      </c>
      <c r="C19" s="58" t="s">
        <v>72</v>
      </c>
      <c r="D19" s="58">
        <v>480</v>
      </c>
      <c r="E19" s="59"/>
      <c r="F19" s="89">
        <f>D19*30</f>
        <v>14400</v>
      </c>
    </row>
    <row r="20" spans="1:6" ht="15.75" x14ac:dyDescent="0.25">
      <c r="A20" s="61"/>
      <c r="B20" s="62"/>
      <c r="C20" s="63"/>
      <c r="D20" s="63"/>
      <c r="E20" s="64"/>
      <c r="F20" s="65"/>
    </row>
    <row r="21" spans="1:6" ht="15.75" x14ac:dyDescent="0.25">
      <c r="A21" s="61">
        <v>6</v>
      </c>
      <c r="B21" s="62" t="s">
        <v>76</v>
      </c>
      <c r="C21" s="63" t="s">
        <v>13</v>
      </c>
      <c r="D21" s="63">
        <v>267</v>
      </c>
      <c r="E21" s="64"/>
      <c r="F21" s="88">
        <v>10000</v>
      </c>
    </row>
    <row r="22" spans="1:6" ht="15.75" x14ac:dyDescent="0.25">
      <c r="A22" s="74"/>
      <c r="B22" s="92"/>
      <c r="C22" s="93"/>
      <c r="D22" s="94"/>
      <c r="E22" s="95"/>
      <c r="F22" s="78"/>
    </row>
    <row r="23" spans="1:6" ht="15.75" x14ac:dyDescent="0.25">
      <c r="A23" s="61">
        <v>7</v>
      </c>
      <c r="B23" s="62" t="s">
        <v>78</v>
      </c>
      <c r="C23" s="97"/>
      <c r="D23" s="98"/>
      <c r="E23" s="9"/>
      <c r="F23" s="99"/>
    </row>
    <row r="24" spans="1:6" ht="15.75" x14ac:dyDescent="0.25">
      <c r="A24" s="74"/>
      <c r="B24" s="92"/>
      <c r="F24" s="96"/>
    </row>
    <row r="25" spans="1:6" ht="16.5" thickBot="1" x14ac:dyDescent="0.3">
      <c r="A25" s="69"/>
      <c r="B25" s="113" t="s">
        <v>14</v>
      </c>
      <c r="C25" s="113"/>
      <c r="D25" s="116"/>
      <c r="E25" s="70"/>
      <c r="F25" s="90">
        <f>SUM(F10:F22)</f>
        <v>49400</v>
      </c>
    </row>
    <row r="26" spans="1:6" x14ac:dyDescent="0.25">
      <c r="A26" s="1"/>
      <c r="C26" s="1"/>
      <c r="D26" s="1"/>
    </row>
    <row r="27" spans="1:6" x14ac:dyDescent="0.25">
      <c r="A27" s="1"/>
      <c r="C27" s="1"/>
      <c r="D27" s="1"/>
    </row>
    <row r="28" spans="1:6" x14ac:dyDescent="0.25">
      <c r="A28" s="1"/>
      <c r="C28" s="1"/>
      <c r="D28" s="1"/>
    </row>
    <row r="29" spans="1:6" x14ac:dyDescent="0.25">
      <c r="A29" s="1"/>
      <c r="C29" s="1"/>
      <c r="D29" s="1"/>
    </row>
    <row r="30" spans="1:6" x14ac:dyDescent="0.25">
      <c r="A30" s="1"/>
      <c r="C30" s="1"/>
      <c r="D30" s="1"/>
    </row>
    <row r="31" spans="1:6" x14ac:dyDescent="0.25">
      <c r="A31" s="1"/>
      <c r="C31" s="1"/>
      <c r="D31" s="1"/>
    </row>
    <row r="32" spans="1:6" x14ac:dyDescent="0.25">
      <c r="A32" s="1"/>
      <c r="C32" s="1"/>
      <c r="D32" s="1"/>
    </row>
    <row r="33" spans="1:4" x14ac:dyDescent="0.25">
      <c r="A33" s="1"/>
      <c r="C33" s="1"/>
      <c r="D33" s="1"/>
    </row>
    <row r="34" spans="1:4" x14ac:dyDescent="0.25">
      <c r="A34" s="1"/>
      <c r="C34" s="1"/>
      <c r="D34" s="1"/>
    </row>
    <row r="35" spans="1:4" x14ac:dyDescent="0.25">
      <c r="A35" s="1"/>
      <c r="C35" s="1"/>
      <c r="D35" s="1"/>
    </row>
    <row r="36" spans="1:4" x14ac:dyDescent="0.25">
      <c r="A36" s="1"/>
      <c r="C36" s="1"/>
      <c r="D36" s="1"/>
    </row>
  </sheetData>
  <mergeCells count="4">
    <mergeCell ref="B2:F2"/>
    <mergeCell ref="A4:F4"/>
    <mergeCell ref="B25:D25"/>
    <mergeCell ref="B6:E6"/>
  </mergeCells>
  <pageMargins left="0.7" right="0.7" top="0.75" bottom="0.75" header="0.3" footer="0.3"/>
  <pageSetup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87C7B-9DE2-48FF-AC5D-72BA95193446}">
  <dimension ref="B1:K61"/>
  <sheetViews>
    <sheetView workbookViewId="0">
      <selection activeCell="J37" sqref="J37"/>
    </sheetView>
  </sheetViews>
  <sheetFormatPr defaultRowHeight="15" x14ac:dyDescent="0.25"/>
  <cols>
    <col min="1" max="1" width="4.5703125" customWidth="1"/>
    <col min="2" max="2" width="3.7109375" style="1" customWidth="1"/>
    <col min="3" max="3" width="39.85546875" customWidth="1"/>
    <col min="4" max="4" width="11.28515625" customWidth="1"/>
    <col min="5" max="5" width="9" customWidth="1"/>
    <col min="6" max="6" width="12.5703125" bestFit="1" customWidth="1"/>
    <col min="7" max="7" width="10.5703125" bestFit="1" customWidth="1"/>
    <col min="8" max="8" width="15.85546875" customWidth="1"/>
    <col min="9" max="9" width="36.28515625" customWidth="1"/>
    <col min="10" max="10" width="21.85546875" customWidth="1"/>
    <col min="11" max="11" width="23.85546875" customWidth="1"/>
  </cols>
  <sheetData>
    <row r="1" spans="2:11" x14ac:dyDescent="0.25">
      <c r="I1" t="s">
        <v>18</v>
      </c>
    </row>
    <row r="2" spans="2:11" s="2" customFormat="1" ht="18.75" x14ac:dyDescent="0.3">
      <c r="B2" s="3"/>
      <c r="C2" s="2" t="s">
        <v>15</v>
      </c>
      <c r="I2" s="2">
        <f>318340.7/23000</f>
        <v>13.840900000000001</v>
      </c>
    </row>
    <row r="3" spans="2:11" ht="15.75" thickBot="1" x14ac:dyDescent="0.3"/>
    <row r="4" spans="2:11" ht="15.75" thickBot="1" x14ac:dyDescent="0.3">
      <c r="B4" s="5"/>
      <c r="C4" s="4" t="s">
        <v>0</v>
      </c>
      <c r="D4" s="6" t="s">
        <v>1</v>
      </c>
      <c r="E4" s="24" t="s">
        <v>2</v>
      </c>
      <c r="F4" s="24" t="s">
        <v>12</v>
      </c>
      <c r="G4" s="7" t="s">
        <v>13</v>
      </c>
      <c r="H4" s="24" t="s">
        <v>19</v>
      </c>
      <c r="I4" s="27" t="s">
        <v>20</v>
      </c>
    </row>
    <row r="5" spans="2:11" x14ac:dyDescent="0.25">
      <c r="B5" s="13">
        <v>1</v>
      </c>
      <c r="C5" s="14" t="s">
        <v>3</v>
      </c>
      <c r="D5" s="15">
        <v>1307</v>
      </c>
      <c r="E5" s="14">
        <v>24</v>
      </c>
      <c r="F5" s="15">
        <f>E5*D5</f>
        <v>31368</v>
      </c>
      <c r="G5" s="16">
        <f>F5*0.11111</f>
        <v>3485.2984799999999</v>
      </c>
      <c r="H5" s="25">
        <f>G5*I2</f>
        <v>48239.667731832007</v>
      </c>
    </row>
    <row r="6" spans="2:11" x14ac:dyDescent="0.25">
      <c r="B6" s="11">
        <v>2</v>
      </c>
      <c r="C6" s="10" t="s">
        <v>4</v>
      </c>
      <c r="D6" s="8">
        <v>1257</v>
      </c>
      <c r="E6" s="9">
        <v>22</v>
      </c>
      <c r="F6" s="8">
        <f t="shared" ref="F6:F16" si="0">E6*D6</f>
        <v>27654</v>
      </c>
      <c r="G6" s="12">
        <f t="shared" ref="G6:G16" si="1">F6*0.11111</f>
        <v>3072.6359400000001</v>
      </c>
      <c r="H6" s="25">
        <f>G6*I2</f>
        <v>42528.046781946003</v>
      </c>
    </row>
    <row r="7" spans="2:11" x14ac:dyDescent="0.25">
      <c r="B7" s="11">
        <v>3</v>
      </c>
      <c r="C7" s="10" t="s">
        <v>17</v>
      </c>
      <c r="D7" s="8">
        <v>431</v>
      </c>
      <c r="E7" s="9">
        <v>20</v>
      </c>
      <c r="F7" s="8">
        <f t="shared" si="0"/>
        <v>8620</v>
      </c>
      <c r="G7" s="12">
        <f t="shared" si="1"/>
        <v>957.76819999999998</v>
      </c>
      <c r="H7" s="25">
        <f>G7*$I$2</f>
        <v>13256.37387938</v>
      </c>
    </row>
    <row r="8" spans="2:11" x14ac:dyDescent="0.25">
      <c r="B8" s="11">
        <v>4</v>
      </c>
      <c r="C8" s="10" t="s">
        <v>5</v>
      </c>
      <c r="D8" s="8">
        <v>147</v>
      </c>
      <c r="E8" s="9">
        <v>20</v>
      </c>
      <c r="F8" s="8">
        <f t="shared" si="0"/>
        <v>2940</v>
      </c>
      <c r="G8" s="12">
        <f t="shared" si="1"/>
        <v>326.66340000000002</v>
      </c>
      <c r="H8" s="25">
        <f t="shared" ref="H8:H16" si="2">G8*$I$2</f>
        <v>4521.3154530600004</v>
      </c>
    </row>
    <row r="9" spans="2:11" x14ac:dyDescent="0.25">
      <c r="B9" s="11">
        <v>5</v>
      </c>
      <c r="C9" s="10" t="s">
        <v>11</v>
      </c>
      <c r="D9" s="8">
        <v>164</v>
      </c>
      <c r="E9" s="9">
        <v>20</v>
      </c>
      <c r="F9" s="8">
        <f t="shared" si="0"/>
        <v>3280</v>
      </c>
      <c r="G9" s="12">
        <f t="shared" si="1"/>
        <v>364.44080000000002</v>
      </c>
      <c r="H9" s="25">
        <f t="shared" si="2"/>
        <v>5044.1886687200013</v>
      </c>
    </row>
    <row r="10" spans="2:11" x14ac:dyDescent="0.25">
      <c r="B10" s="11">
        <v>6</v>
      </c>
      <c r="C10" s="10" t="s">
        <v>51</v>
      </c>
      <c r="D10" s="8">
        <v>900</v>
      </c>
      <c r="E10" s="9">
        <v>22</v>
      </c>
      <c r="F10" s="8">
        <f t="shared" si="0"/>
        <v>19800</v>
      </c>
      <c r="G10" s="12">
        <f t="shared" si="1"/>
        <v>2199.9780000000001</v>
      </c>
      <c r="H10" s="25">
        <f t="shared" si="2"/>
        <v>30449.675500200003</v>
      </c>
    </row>
    <row r="11" spans="2:11" x14ac:dyDescent="0.25">
      <c r="B11" s="11">
        <v>7</v>
      </c>
      <c r="C11" s="10" t="s">
        <v>16</v>
      </c>
      <c r="D11" s="8">
        <v>430</v>
      </c>
      <c r="E11" s="9">
        <v>20</v>
      </c>
      <c r="F11" s="8">
        <f t="shared" si="0"/>
        <v>8600</v>
      </c>
      <c r="G11" s="12">
        <f t="shared" si="1"/>
        <v>955.54600000000005</v>
      </c>
      <c r="H11" s="25">
        <f t="shared" si="2"/>
        <v>13225.616631400002</v>
      </c>
    </row>
    <row r="12" spans="2:11" x14ac:dyDescent="0.25">
      <c r="B12" s="34">
        <v>8</v>
      </c>
      <c r="C12" s="10" t="s">
        <v>6</v>
      </c>
      <c r="D12" s="8">
        <v>401</v>
      </c>
      <c r="E12" s="9">
        <v>20</v>
      </c>
      <c r="F12" s="8">
        <f t="shared" si="0"/>
        <v>8020</v>
      </c>
      <c r="G12" s="12">
        <f t="shared" si="1"/>
        <v>891.10220000000004</v>
      </c>
      <c r="H12" s="25">
        <f t="shared" si="2"/>
        <v>12333.656439980001</v>
      </c>
    </row>
    <row r="13" spans="2:11" x14ac:dyDescent="0.25">
      <c r="B13" s="11">
        <v>9</v>
      </c>
      <c r="C13" s="10" t="s">
        <v>7</v>
      </c>
      <c r="D13" s="8">
        <v>871</v>
      </c>
      <c r="E13" s="9">
        <v>22</v>
      </c>
      <c r="F13" s="8">
        <f t="shared" si="0"/>
        <v>19162</v>
      </c>
      <c r="G13" s="12">
        <f t="shared" si="1"/>
        <v>2129.0898200000001</v>
      </c>
      <c r="H13" s="25">
        <f t="shared" si="2"/>
        <v>29468.519289638003</v>
      </c>
    </row>
    <row r="14" spans="2:11" x14ac:dyDescent="0.25">
      <c r="B14" s="11">
        <v>10</v>
      </c>
      <c r="C14" s="10" t="s">
        <v>8</v>
      </c>
      <c r="D14" s="8">
        <v>1602</v>
      </c>
      <c r="E14" s="9">
        <v>24</v>
      </c>
      <c r="F14" s="8">
        <f t="shared" si="0"/>
        <v>38448</v>
      </c>
      <c r="G14" s="12">
        <f t="shared" si="1"/>
        <v>4271.9572799999996</v>
      </c>
      <c r="H14" s="25">
        <f t="shared" si="2"/>
        <v>59127.733516752</v>
      </c>
    </row>
    <row r="15" spans="2:11" x14ac:dyDescent="0.25">
      <c r="B15" s="32">
        <v>11</v>
      </c>
      <c r="C15" s="10" t="s">
        <v>9</v>
      </c>
      <c r="D15" s="8">
        <v>1275</v>
      </c>
      <c r="E15" s="9">
        <v>30</v>
      </c>
      <c r="F15" s="8">
        <f t="shared" si="0"/>
        <v>38250</v>
      </c>
      <c r="G15" s="12">
        <f t="shared" si="1"/>
        <v>4249.9575000000004</v>
      </c>
      <c r="H15" s="25">
        <f t="shared" si="2"/>
        <v>58823.236761750013</v>
      </c>
      <c r="I15" t="s">
        <v>60</v>
      </c>
      <c r="J15" s="9"/>
      <c r="K15" s="9" t="s">
        <v>53</v>
      </c>
    </row>
    <row r="16" spans="2:11" ht="15.75" thickBot="1" x14ac:dyDescent="0.3">
      <c r="B16" s="33">
        <v>12</v>
      </c>
      <c r="C16" s="17" t="s">
        <v>10</v>
      </c>
      <c r="D16" s="18">
        <v>724</v>
      </c>
      <c r="E16" s="19">
        <v>24</v>
      </c>
      <c r="F16" s="18">
        <f t="shared" si="0"/>
        <v>17376</v>
      </c>
      <c r="G16" s="20">
        <f t="shared" si="1"/>
        <v>1930.6473599999999</v>
      </c>
      <c r="H16" s="25">
        <f t="shared" si="2"/>
        <v>26721.897045024001</v>
      </c>
      <c r="J16" s="9" t="s">
        <v>58</v>
      </c>
      <c r="K16" s="47">
        <f>H17-H12-H15-H16</f>
        <v>245861.13745292803</v>
      </c>
    </row>
    <row r="17" spans="2:11" ht="15.75" thickBot="1" x14ac:dyDescent="0.3">
      <c r="B17" s="119" t="s">
        <v>14</v>
      </c>
      <c r="C17" s="120"/>
      <c r="D17" s="21">
        <f>SUM(D5:D16)</f>
        <v>9509</v>
      </c>
      <c r="E17" s="22"/>
      <c r="F17" s="22"/>
      <c r="G17" s="23">
        <f>SUM(G5:G16)</f>
        <v>24835.08498</v>
      </c>
      <c r="H17" s="26">
        <f>SUM(H5:H16)</f>
        <v>343739.92769968207</v>
      </c>
      <c r="J17" s="9" t="s">
        <v>59</v>
      </c>
      <c r="K17" s="47">
        <f>K16+I21</f>
        <v>361041.137452928</v>
      </c>
    </row>
    <row r="19" spans="2:11" x14ac:dyDescent="0.25">
      <c r="C19" s="29" t="s">
        <v>21</v>
      </c>
      <c r="D19" s="9" t="s">
        <v>23</v>
      </c>
      <c r="F19" s="9" t="s">
        <v>56</v>
      </c>
    </row>
    <row r="20" spans="2:11" x14ac:dyDescent="0.25">
      <c r="C20" s="10" t="s">
        <v>22</v>
      </c>
      <c r="D20" s="9">
        <v>20</v>
      </c>
      <c r="F20" s="45">
        <v>30</v>
      </c>
      <c r="I20" s="35" t="s">
        <v>57</v>
      </c>
    </row>
    <row r="21" spans="2:11" x14ac:dyDescent="0.25">
      <c r="C21" s="10" t="s">
        <v>4</v>
      </c>
      <c r="D21" s="9">
        <v>30</v>
      </c>
      <c r="I21" s="46">
        <f>F33+F44+F51+F58+F61</f>
        <v>115180</v>
      </c>
    </row>
    <row r="22" spans="2:11" x14ac:dyDescent="0.25">
      <c r="C22" s="10" t="s">
        <v>29</v>
      </c>
      <c r="D22" s="9">
        <v>20</v>
      </c>
    </row>
    <row r="23" spans="2:11" x14ac:dyDescent="0.25">
      <c r="C23" s="10" t="s">
        <v>32</v>
      </c>
      <c r="D23" s="9">
        <v>50</v>
      </c>
    </row>
    <row r="24" spans="2:11" x14ac:dyDescent="0.25">
      <c r="C24" s="9" t="s">
        <v>33</v>
      </c>
      <c r="D24" s="9">
        <v>20</v>
      </c>
    </row>
    <row r="25" spans="2:11" x14ac:dyDescent="0.25">
      <c r="C25" s="10" t="s">
        <v>35</v>
      </c>
      <c r="D25" s="9">
        <v>180</v>
      </c>
    </row>
    <row r="26" spans="2:11" x14ac:dyDescent="0.25">
      <c r="C26" s="9" t="s">
        <v>36</v>
      </c>
      <c r="D26" s="9">
        <v>20</v>
      </c>
    </row>
    <row r="27" spans="2:11" x14ac:dyDescent="0.25">
      <c r="C27" s="10" t="s">
        <v>37</v>
      </c>
      <c r="D27" s="9">
        <v>10</v>
      </c>
    </row>
    <row r="28" spans="2:11" x14ac:dyDescent="0.25">
      <c r="C28" s="9" t="s">
        <v>38</v>
      </c>
      <c r="D28" s="9">
        <v>5</v>
      </c>
    </row>
    <row r="29" spans="2:11" x14ac:dyDescent="0.25">
      <c r="C29" s="9" t="s">
        <v>41</v>
      </c>
      <c r="D29" s="9">
        <v>5</v>
      </c>
    </row>
    <row r="30" spans="2:11" x14ac:dyDescent="0.25">
      <c r="C30" s="9" t="s">
        <v>40</v>
      </c>
      <c r="D30" s="9">
        <v>20</v>
      </c>
    </row>
    <row r="31" spans="2:11" x14ac:dyDescent="0.25">
      <c r="C31" s="9" t="s">
        <v>46</v>
      </c>
      <c r="D31" s="9">
        <v>60</v>
      </c>
    </row>
    <row r="32" spans="2:11" x14ac:dyDescent="0.25">
      <c r="C32" s="9" t="s">
        <v>50</v>
      </c>
      <c r="D32" s="9">
        <v>40</v>
      </c>
    </row>
    <row r="33" spans="3:10" x14ac:dyDescent="0.25">
      <c r="C33" s="36" t="s">
        <v>14</v>
      </c>
      <c r="D33" s="36">
        <f>SUM(D20:D32)</f>
        <v>480</v>
      </c>
      <c r="F33" s="44">
        <f>D33*F20</f>
        <v>14400</v>
      </c>
    </row>
    <row r="36" spans="3:10" x14ac:dyDescent="0.25">
      <c r="I36">
        <f>236*24</f>
        <v>5664</v>
      </c>
      <c r="J36">
        <f>I36/9</f>
        <v>629.33333333333337</v>
      </c>
    </row>
    <row r="37" spans="3:10" x14ac:dyDescent="0.25">
      <c r="C37" s="30" t="s">
        <v>24</v>
      </c>
      <c r="D37" s="9" t="s">
        <v>26</v>
      </c>
    </row>
    <row r="38" spans="3:10" x14ac:dyDescent="0.25">
      <c r="C38" s="10" t="s">
        <v>4</v>
      </c>
      <c r="D38" s="9">
        <v>8</v>
      </c>
      <c r="F38" t="s">
        <v>55</v>
      </c>
    </row>
    <row r="39" spans="3:10" x14ac:dyDescent="0.25">
      <c r="C39" s="10" t="s">
        <v>11</v>
      </c>
      <c r="D39" s="9">
        <v>7</v>
      </c>
      <c r="F39" t="s">
        <v>54</v>
      </c>
      <c r="G39">
        <v>100</v>
      </c>
    </row>
    <row r="40" spans="3:10" x14ac:dyDescent="0.25">
      <c r="C40" s="9" t="s">
        <v>47</v>
      </c>
      <c r="D40" s="9">
        <v>6</v>
      </c>
    </row>
    <row r="41" spans="3:10" x14ac:dyDescent="0.25">
      <c r="C41" s="9" t="s">
        <v>48</v>
      </c>
      <c r="D41" s="9">
        <v>5</v>
      </c>
    </row>
    <row r="42" spans="3:10" x14ac:dyDescent="0.25">
      <c r="C42" s="9" t="s">
        <v>49</v>
      </c>
      <c r="D42" s="9">
        <v>1</v>
      </c>
    </row>
    <row r="43" spans="3:10" x14ac:dyDescent="0.25">
      <c r="C43" s="31" t="s">
        <v>8</v>
      </c>
      <c r="D43" s="31">
        <v>5</v>
      </c>
    </row>
    <row r="44" spans="3:10" x14ac:dyDescent="0.25">
      <c r="C44" s="36" t="s">
        <v>52</v>
      </c>
      <c r="D44" s="36">
        <f>SUM(D38:D43)</f>
        <v>32</v>
      </c>
      <c r="F44" s="42">
        <f>24*D44*100</f>
        <v>76800</v>
      </c>
    </row>
    <row r="46" spans="3:10" x14ac:dyDescent="0.25">
      <c r="C46" s="30" t="s">
        <v>25</v>
      </c>
      <c r="D46" s="30" t="s">
        <v>26</v>
      </c>
      <c r="F46" t="s">
        <v>54</v>
      </c>
    </row>
    <row r="47" spans="3:10" x14ac:dyDescent="0.25">
      <c r="C47" s="10" t="s">
        <v>27</v>
      </c>
      <c r="D47" s="9">
        <v>1</v>
      </c>
      <c r="F47">
        <v>1500</v>
      </c>
    </row>
    <row r="48" spans="3:10" x14ac:dyDescent="0.25">
      <c r="C48" s="10" t="s">
        <v>28</v>
      </c>
      <c r="D48" s="9">
        <v>1</v>
      </c>
    </row>
    <row r="49" spans="3:6" x14ac:dyDescent="0.25">
      <c r="C49" s="10" t="s">
        <v>35</v>
      </c>
      <c r="D49" s="9">
        <v>2</v>
      </c>
    </row>
    <row r="50" spans="3:6" x14ac:dyDescent="0.25">
      <c r="C50" s="31" t="s">
        <v>50</v>
      </c>
      <c r="D50">
        <v>1</v>
      </c>
    </row>
    <row r="51" spans="3:6" x14ac:dyDescent="0.25">
      <c r="C51" s="37" t="s">
        <v>14</v>
      </c>
      <c r="D51" s="36">
        <v>5</v>
      </c>
      <c r="F51" s="43">
        <f>D51*F47</f>
        <v>7500</v>
      </c>
    </row>
    <row r="53" spans="3:6" x14ac:dyDescent="0.25">
      <c r="C53" s="30" t="s">
        <v>31</v>
      </c>
      <c r="D53" s="30" t="s">
        <v>34</v>
      </c>
      <c r="E53" s="38" t="s">
        <v>39</v>
      </c>
      <c r="F53" s="40">
        <v>15</v>
      </c>
    </row>
    <row r="54" spans="3:6" x14ac:dyDescent="0.25">
      <c r="C54" s="10" t="s">
        <v>30</v>
      </c>
      <c r="D54" s="9">
        <v>7</v>
      </c>
      <c r="E54" s="9">
        <f>D54*4*4</f>
        <v>112</v>
      </c>
    </row>
    <row r="55" spans="3:6" x14ac:dyDescent="0.25">
      <c r="C55" s="9" t="s">
        <v>33</v>
      </c>
      <c r="D55" s="9"/>
      <c r="E55" s="9">
        <f>24*4</f>
        <v>96</v>
      </c>
    </row>
    <row r="56" spans="3:6" x14ac:dyDescent="0.25">
      <c r="C56" s="10" t="s">
        <v>35</v>
      </c>
      <c r="D56" s="9">
        <v>5</v>
      </c>
      <c r="E56" s="9">
        <f>D56*4*4</f>
        <v>80</v>
      </c>
    </row>
    <row r="57" spans="3:6" x14ac:dyDescent="0.25">
      <c r="C57" s="9" t="s">
        <v>36</v>
      </c>
      <c r="D57" s="9">
        <v>9</v>
      </c>
      <c r="E57" s="9">
        <f>D57*4*4</f>
        <v>144</v>
      </c>
    </row>
    <row r="58" spans="3:6" x14ac:dyDescent="0.25">
      <c r="C58" s="35" t="s">
        <v>14</v>
      </c>
      <c r="D58" s="35"/>
      <c r="E58" s="35">
        <f>SUM(E54:E57)</f>
        <v>432</v>
      </c>
      <c r="F58" s="41">
        <f>E58*F53</f>
        <v>6480</v>
      </c>
    </row>
    <row r="60" spans="3:6" x14ac:dyDescent="0.25">
      <c r="C60" s="28" t="s">
        <v>42</v>
      </c>
      <c r="D60" t="s">
        <v>43</v>
      </c>
    </row>
    <row r="61" spans="3:6" x14ac:dyDescent="0.25">
      <c r="C61" t="s">
        <v>45</v>
      </c>
      <c r="D61" t="s">
        <v>44</v>
      </c>
      <c r="F61" s="39">
        <v>10000</v>
      </c>
    </row>
  </sheetData>
  <mergeCells count="1">
    <mergeCell ref="B17:C17"/>
  </mergeCells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Bid Form</vt:lpstr>
      <vt:lpstr>Eng Estimate</vt:lpstr>
      <vt:lpstr>Estimates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Toothman</dc:creator>
  <cp:lastModifiedBy>Michael Jacobs</cp:lastModifiedBy>
  <cp:lastPrinted>2025-04-23T18:33:24Z</cp:lastPrinted>
  <dcterms:created xsi:type="dcterms:W3CDTF">2023-12-15T16:40:56Z</dcterms:created>
  <dcterms:modified xsi:type="dcterms:W3CDTF">2025-04-23T18:35:57Z</dcterms:modified>
</cp:coreProperties>
</file>